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 ESCOBAR\Documents\Proyecto de Grado\Documentos Finales\Anexo 7\"/>
    </mc:Choice>
  </mc:AlternateContent>
  <xr:revisionPtr revIDLastSave="0" documentId="13_ncr:1_{D49F03CC-78E9-493D-B6C2-5DB22B23B017}" xr6:coauthVersionLast="47" xr6:coauthVersionMax="47" xr10:uidLastSave="{00000000-0000-0000-0000-000000000000}"/>
  <bookViews>
    <workbookView xWindow="-120" yWindow="-120" windowWidth="20730" windowHeight="11040" activeTab="1" xr2:uid="{1A1B2D11-44D5-4A8A-8347-08AAC6296BEF}"/>
  </bookViews>
  <sheets>
    <sheet name="Portada" sheetId="2" r:id="rId1"/>
    <sheet name="Fever Chart - Métodos CC" sheetId="1" r:id="rId2"/>
    <sheet name="Fever Chart - Métodos CC (2 (3)" sheetId="4" state="hidden" r:id="rId3"/>
    <sheet name="Fever Chart - Métodos CC (2)" sheetId="3" state="hidden" r:id="rId4"/>
  </sheets>
  <definedNames>
    <definedName name="_xlnm.Print_Area" localSheetId="1">'Fever Chart - Métodos CC'!$A$1:$K$76</definedName>
    <definedName name="_xlnm.Print_Area" localSheetId="2">'Fever Chart - Métodos CC (2 (3)'!$A$1:$K$76</definedName>
    <definedName name="_xlnm.Print_Area" localSheetId="3">'Fever Chart - Métodos CC (2)'!$A$1:$K$76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4" l="1"/>
  <c r="E70" i="4"/>
  <c r="F69" i="4"/>
  <c r="E69" i="4"/>
  <c r="F68" i="4"/>
  <c r="E68" i="4"/>
  <c r="F67" i="4"/>
  <c r="E67" i="4"/>
  <c r="F66" i="4"/>
  <c r="E66" i="4"/>
  <c r="E65" i="4"/>
  <c r="E64" i="4"/>
  <c r="E63" i="4"/>
  <c r="E62" i="4"/>
  <c r="E61" i="4"/>
  <c r="E60" i="4"/>
  <c r="F47" i="4"/>
  <c r="E47" i="4"/>
  <c r="F46" i="4"/>
  <c r="E46" i="4"/>
  <c r="F45" i="4"/>
  <c r="E45" i="4"/>
  <c r="F44" i="4"/>
  <c r="E44" i="4"/>
  <c r="F43" i="4"/>
  <c r="E43" i="4"/>
  <c r="E42" i="4"/>
  <c r="E41" i="4"/>
  <c r="E40" i="4"/>
  <c r="E39" i="4"/>
  <c r="E38" i="4"/>
  <c r="E37" i="4"/>
  <c r="F24" i="4"/>
  <c r="E24" i="4"/>
  <c r="F23" i="4"/>
  <c r="E23" i="4"/>
  <c r="F22" i="4"/>
  <c r="E22" i="4"/>
  <c r="F21" i="4"/>
  <c r="E21" i="4"/>
  <c r="F20" i="4"/>
  <c r="E20" i="4"/>
  <c r="E19" i="4"/>
  <c r="E18" i="4"/>
  <c r="E17" i="4"/>
  <c r="E16" i="4"/>
  <c r="E15" i="4"/>
  <c r="E14" i="4"/>
  <c r="F70" i="3"/>
  <c r="E70" i="3"/>
  <c r="F69" i="3"/>
  <c r="E69" i="3"/>
  <c r="F68" i="3"/>
  <c r="E68" i="3"/>
  <c r="F67" i="3"/>
  <c r="E67" i="3"/>
  <c r="F66" i="3"/>
  <c r="E66" i="3"/>
  <c r="E65" i="3"/>
  <c r="E64" i="3"/>
  <c r="E63" i="3"/>
  <c r="E62" i="3"/>
  <c r="E61" i="3"/>
  <c r="E60" i="3"/>
  <c r="F47" i="3"/>
  <c r="E47" i="3"/>
  <c r="F46" i="3"/>
  <c r="E46" i="3"/>
  <c r="F45" i="3"/>
  <c r="E45" i="3"/>
  <c r="F44" i="3"/>
  <c r="E44" i="3"/>
  <c r="F43" i="3"/>
  <c r="E43" i="3"/>
  <c r="E42" i="3"/>
  <c r="E41" i="3"/>
  <c r="E40" i="3"/>
  <c r="E39" i="3"/>
  <c r="E38" i="3"/>
  <c r="E37" i="3"/>
  <c r="F24" i="3"/>
  <c r="E24" i="3"/>
  <c r="F23" i="3"/>
  <c r="E23" i="3"/>
  <c r="F22" i="3"/>
  <c r="E22" i="3"/>
  <c r="F21" i="3"/>
  <c r="E21" i="3"/>
  <c r="F20" i="3"/>
  <c r="E20" i="3"/>
  <c r="E19" i="3"/>
  <c r="E18" i="3"/>
  <c r="E17" i="3"/>
  <c r="E16" i="3"/>
  <c r="E15" i="3"/>
  <c r="E14" i="3"/>
  <c r="E37" i="1"/>
  <c r="E60" i="1"/>
  <c r="F70" i="1" l="1"/>
  <c r="F66" i="1"/>
  <c r="E61" i="1"/>
  <c r="E62" i="1"/>
  <c r="E63" i="1"/>
  <c r="E64" i="1"/>
  <c r="E65" i="1"/>
  <c r="E66" i="1"/>
  <c r="E67" i="1"/>
  <c r="E68" i="1"/>
  <c r="E69" i="1"/>
  <c r="E70" i="1"/>
  <c r="E38" i="1"/>
  <c r="E39" i="1"/>
  <c r="E40" i="1"/>
  <c r="E41" i="1"/>
  <c r="E42" i="1"/>
  <c r="E43" i="1"/>
  <c r="E44" i="1"/>
  <c r="E45" i="1"/>
  <c r="E46" i="1"/>
  <c r="E47" i="1"/>
  <c r="F20" i="1"/>
  <c r="F69" i="1" l="1"/>
  <c r="F68" i="1"/>
  <c r="F67" i="1"/>
  <c r="F47" i="1"/>
  <c r="F46" i="1"/>
  <c r="F45" i="1"/>
  <c r="F44" i="1"/>
  <c r="F43" i="1"/>
  <c r="F24" i="1"/>
  <c r="F22" i="1"/>
  <c r="F23" i="1"/>
  <c r="F21" i="1"/>
  <c r="E15" i="1" l="1"/>
  <c r="E24" i="1" l="1"/>
  <c r="E23" i="1"/>
  <c r="E22" i="1"/>
  <c r="E21" i="1"/>
  <c r="E20" i="1"/>
  <c r="E19" i="1"/>
  <c r="E18" i="1"/>
  <c r="E17" i="1"/>
  <c r="E16" i="1"/>
  <c r="E14" i="1"/>
</calcChain>
</file>

<file path=xl/sharedStrings.xml><?xml version="1.0" encoding="utf-8"?>
<sst xmlns="http://schemas.openxmlformats.org/spreadsheetml/2006/main" count="83" uniqueCount="14">
  <si>
    <t xml:space="preserve">Fecha </t>
  </si>
  <si>
    <t>Tiempo [Semanas]</t>
  </si>
  <si>
    <t>% Ejecutado</t>
  </si>
  <si>
    <t>%BP Consumido</t>
  </si>
  <si>
    <t>BP [días]</t>
  </si>
  <si>
    <t>Fever Chart - Método Raíz cuadrada de suma de cuadrados</t>
  </si>
  <si>
    <t>Fever Chart - Método tercio crítico</t>
  </si>
  <si>
    <t>Fever Chart - Método cortar y pegar</t>
  </si>
  <si>
    <t xml:space="preserve">Costo total </t>
  </si>
  <si>
    <t xml:space="preserve">Costos </t>
  </si>
  <si>
    <t>Fever Chart - Métodos de Cadena crítica</t>
  </si>
  <si>
    <t>Anexo 7</t>
  </si>
  <si>
    <t>Página 1</t>
  </si>
  <si>
    <r>
      <rPr>
        <b/>
        <sz val="11"/>
        <color theme="1"/>
        <rFont val="Arial"/>
        <family val="2"/>
      </rPr>
      <t>ESTUDIO COMPARATIVO DE DURACIONES ENTRE EL MÉTODO DE CADENA CRÍTICA Y EL MÉTODO DE RUTA CRÍTICA EN UN PROYECTO DE ADECUACIÓN.</t>
    </r>
    <r>
      <rPr>
        <sz val="11"/>
        <color theme="1"/>
        <rFont val="Arial"/>
        <family val="2"/>
      </rPr>
      <t xml:space="preserve">
LUISA FERNANDA ESCOBAR GÓMEZ 
Estudiante Ingeniería Civil
Universidad Industrial de Santander
luisa.escobar@correo.uis.edu.co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</si>
</sst>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2" fillId="2" borderId="12" xfId="0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0" fontId="3" fillId="2" borderId="0" xfId="0" applyFont="1" applyFill="1"/>
    <xf numFmtId="14" fontId="0" fillId="2" borderId="0" xfId="0" applyNumberFormat="1" applyFill="1"/>
    <xf numFmtId="14" fontId="2" fillId="2" borderId="12" xfId="0" applyNumberFormat="1" applyFont="1" applyFill="1" applyBorder="1" applyAlignment="1">
      <alignment horizontal="center"/>
    </xf>
    <xf numFmtId="14" fontId="3" fillId="2" borderId="12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64" fontId="3" fillId="2" borderId="12" xfId="1" applyNumberFormat="1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9" fontId="3" fillId="2" borderId="0" xfId="1" applyFont="1" applyFill="1" applyBorder="1" applyAlignment="1">
      <alignment horizontal="center"/>
    </xf>
    <xf numFmtId="44" fontId="3" fillId="2" borderId="12" xfId="2" applyFont="1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6" xfId="0" applyFill="1" applyBorder="1"/>
    <xf numFmtId="0" fontId="0" fillId="3" borderId="7" xfId="0" applyFill="1" applyBorder="1"/>
    <xf numFmtId="0" fontId="4" fillId="3" borderId="5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Cortar y Pegar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775969594826093"/>
          <c:y val="0.15907606159589363"/>
          <c:w val="0.777604117338203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CC'!$E$14:$E$24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CC'!$F$14:$F$24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0.33333333333333331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87-4E60-A2C6-4DA2763E7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%Proyecto</a:t>
                </a:r>
                <a:r>
                  <a:rPr lang="es-CO" baseline="0"/>
                  <a:t> Ejecutado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41601150041659318"/>
              <c:y val="0.93416318055825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Tercio Crítico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7483258222143458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CC'!$E$37:$E$47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CC'!$F$37:$F$47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0.29411764705882354</c:v>
                </c:pt>
                <c:pt idx="7">
                  <c:v>0.70588235294117652</c:v>
                </c:pt>
                <c:pt idx="8">
                  <c:v>0.70588235294117652</c:v>
                </c:pt>
                <c:pt idx="9">
                  <c:v>0.70588235294117652</c:v>
                </c:pt>
                <c:pt idx="10">
                  <c:v>0.88235294117647056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87-4E60-A2C6-4DA2763E7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Proyecto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</a:t>
                </a:r>
                <a:r>
                  <a:rPr lang="es-CO" baseline="0"/>
                  <a:t> Consumido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RSEM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6666177708751782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CC'!$E$60:$E$70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CC'!$F$60:$F$70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0.27777777777777779</c:v>
                </c:pt>
                <c:pt idx="7">
                  <c:v>0.66666666666666663</c:v>
                </c:pt>
                <c:pt idx="8">
                  <c:v>0.66666666666666663</c:v>
                </c:pt>
                <c:pt idx="9">
                  <c:v>0.66666666666666663</c:v>
                </c:pt>
                <c:pt idx="10">
                  <c:v>0.83333333333333337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87-4E60-A2C6-4DA2763E7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%Proyecto</a:t>
                </a:r>
                <a:r>
                  <a:rPr lang="es-CO" baseline="0"/>
                  <a:t>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Cortar y Pegar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775969594826093"/>
          <c:y val="0.15907606159589363"/>
          <c:w val="0.777604117338203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 (2 (3)'!$E$14:$E$24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 (2 (3)'!$F$14:$F$24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0.33333333333333331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30-4FF4-A005-96994965C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%Proyecto</a:t>
                </a:r>
                <a:r>
                  <a:rPr lang="es-CO" baseline="0"/>
                  <a:t> Ejecutado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0.39882252443583727"/>
              <c:y val="0.941779207695167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Tercio Crítico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7483258222143458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 (2 (3)'!$E$37:$E$47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 (2 (3)'!$F$37:$F$47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0.29411764705882354</c:v>
                </c:pt>
                <c:pt idx="7">
                  <c:v>0.70588235294117652</c:v>
                </c:pt>
                <c:pt idx="8">
                  <c:v>0.70588235294117652</c:v>
                </c:pt>
                <c:pt idx="9">
                  <c:v>0.70588235294117652</c:v>
                </c:pt>
                <c:pt idx="10">
                  <c:v>0.88235294117647056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19-4415-BB95-5A160FABE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Proyecto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</a:t>
                </a:r>
                <a:r>
                  <a:rPr lang="es-CO" baseline="0"/>
                  <a:t> Consumido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RSEM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6666177708751782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 (2 (3)'!$E$60:$E$70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 (2 (3)'!$F$60:$F$70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0.27777777777777779</c:v>
                </c:pt>
                <c:pt idx="7">
                  <c:v>0.66666666666666663</c:v>
                </c:pt>
                <c:pt idx="8">
                  <c:v>0.66666666666666663</c:v>
                </c:pt>
                <c:pt idx="9">
                  <c:v>0.66666666666666663</c:v>
                </c:pt>
                <c:pt idx="10">
                  <c:v>0.83333333333333337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E8-4AD5-8778-B43C9608F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%Proyecto</a:t>
                </a:r>
                <a:r>
                  <a:rPr lang="es-CO" baseline="0"/>
                  <a:t>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Fever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775969594826093"/>
          <c:y val="0.15907606159589363"/>
          <c:w val="0.777604117338203"/>
          <c:h val="0.71867350575578426"/>
        </c:manualLayout>
      </c:layout>
      <c:scatterChart>
        <c:scatterStyle val="lineMarker"/>
        <c:varyColors val="0"/>
        <c:ser>
          <c:idx val="2"/>
          <c:order val="0"/>
          <c:spPr>
            <a:ln w="0" cap="rnd">
              <a:solidFill>
                <a:sysClr val="windowText" lastClr="000000">
                  <a:alpha val="0"/>
                </a:sys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tx1"/>
                </a:solidFill>
                <a:ln w="4127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0" cap="rnd">
                <a:solidFill>
                  <a:srgbClr val="FF0000">
                    <a:alpha val="0"/>
                  </a:srgb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1C-4073-BCE8-FC6C38B451A4}"/>
              </c:ext>
            </c:extLst>
          </c:dPt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'Fever Chart - Métodos CC (2)'!$F$14:$F$24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0.33333333333333331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F4-4828-9682-6FC866E7B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/>
                  <a:t>%Proyecto</a:t>
                </a:r>
                <a:r>
                  <a:rPr lang="es-CO" sz="1000" baseline="0"/>
                  <a:t> Ejecutado</a:t>
                </a:r>
                <a:endParaRPr lang="es-CO" sz="1000"/>
              </a:p>
            </c:rich>
          </c:tx>
          <c:layout>
            <c:manualLayout>
              <c:xMode val="edge"/>
              <c:yMode val="edge"/>
              <c:x val="0.39502269940272561"/>
              <c:y val="0.938040549947364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Tercio Crítico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7483258222143458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 (2)'!$E$37:$E$47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 (2)'!$F$37:$F$47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0.29411764705882354</c:v>
                </c:pt>
                <c:pt idx="7">
                  <c:v>0.70588235294117652</c:v>
                </c:pt>
                <c:pt idx="8">
                  <c:v>0.70588235294117652</c:v>
                </c:pt>
                <c:pt idx="9">
                  <c:v>0.70588235294117652</c:v>
                </c:pt>
                <c:pt idx="10">
                  <c:v>0.88235294117647056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79-47CF-8747-FAE944874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Proyecto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</a:t>
                </a:r>
                <a:r>
                  <a:rPr lang="es-CO" baseline="0"/>
                  <a:t> Consumido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Fever Chart - Método RSEM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53124287920601"/>
          <c:y val="0.15907606159589363"/>
          <c:w val="0.76666177708751782"/>
          <c:h val="0.71867350575578426"/>
        </c:manualLayout>
      </c:layout>
      <c:scatterChart>
        <c:scatterStyle val="lineMarker"/>
        <c:varyColors val="0"/>
        <c:ser>
          <c:idx val="0"/>
          <c:order val="0"/>
          <c:tx>
            <c:v>Fever Chart - Método Tercio Crítico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41275">
                <a:solidFill>
                  <a:schemeClr val="tx1"/>
                </a:solidFill>
              </a:ln>
              <a:effectLst/>
            </c:spPr>
          </c:marker>
          <c:xVal>
            <c:numRef>
              <c:f>'Fever Chart - Métodos CC (2)'!$E$60:$E$70</c:f>
              <c:numCache>
                <c:formatCode>0.0%</c:formatCode>
                <c:ptCount val="11"/>
                <c:pt idx="0">
                  <c:v>0</c:v>
                </c:pt>
                <c:pt idx="1">
                  <c:v>0.16828529845744805</c:v>
                </c:pt>
                <c:pt idx="2">
                  <c:v>0.33692687046296282</c:v>
                </c:pt>
                <c:pt idx="3">
                  <c:v>0.45260516126845313</c:v>
                </c:pt>
                <c:pt idx="4">
                  <c:v>0.49457602358055419</c:v>
                </c:pt>
                <c:pt idx="5">
                  <c:v>0.52955174215981804</c:v>
                </c:pt>
                <c:pt idx="6">
                  <c:v>0.57152260438699665</c:v>
                </c:pt>
                <c:pt idx="7">
                  <c:v>0.66046837309381479</c:v>
                </c:pt>
                <c:pt idx="8">
                  <c:v>0.8609795445623929</c:v>
                </c:pt>
                <c:pt idx="9">
                  <c:v>0.94247647051219474</c:v>
                </c:pt>
                <c:pt idx="10">
                  <c:v>1</c:v>
                </c:pt>
              </c:numCache>
            </c:numRef>
          </c:xVal>
          <c:yVal>
            <c:numRef>
              <c:f>'Fever Chart - Métodos CC (2)'!$F$60:$F$70</c:f>
              <c:numCache>
                <c:formatCode>0.0%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0.27777777777777779</c:v>
                </c:pt>
                <c:pt idx="7">
                  <c:v>0.66666666666666663</c:v>
                </c:pt>
                <c:pt idx="8">
                  <c:v>0.66666666666666663</c:v>
                </c:pt>
                <c:pt idx="9">
                  <c:v>0.66666666666666663</c:v>
                </c:pt>
                <c:pt idx="10">
                  <c:v>0.83333333333333337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20-4825-A180-228888684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3328"/>
        <c:axId val="127496192"/>
      </c:scatterChart>
      <c:valAx>
        <c:axId val="12736332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%Proyecto</a:t>
                </a:r>
                <a:r>
                  <a:rPr lang="es-CO" baseline="0"/>
                  <a:t> Ejecutado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496192"/>
        <c:crosses val="autoZero"/>
        <c:crossBetween val="midCat"/>
        <c:majorUnit val="0.1"/>
      </c:valAx>
      <c:valAx>
        <c:axId val="1274961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%BP Consumido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736332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3</xdr:row>
      <xdr:rowOff>66675</xdr:rowOff>
    </xdr:from>
    <xdr:to>
      <xdr:col>3</xdr:col>
      <xdr:colOff>464555</xdr:colOff>
      <xdr:row>6</xdr:row>
      <xdr:rowOff>76200</xdr:rowOff>
    </xdr:to>
    <xdr:pic>
      <xdr:nvPicPr>
        <xdr:cNvPr id="2" name="Imagen 1" descr="Universidad Industrial de Santander">
          <a:extLst>
            <a:ext uri="{FF2B5EF4-FFF2-40B4-BE49-F238E27FC236}">
              <a16:creationId xmlns:a16="http://schemas.microsoft.com/office/drawing/2014/main" id="{619D9DA6-9D03-4B23-A4FD-CC6FC61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7700"/>
          <a:ext cx="11694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3</xdr:row>
      <xdr:rowOff>85727</xdr:rowOff>
    </xdr:from>
    <xdr:to>
      <xdr:col>11</xdr:col>
      <xdr:colOff>628651</xdr:colOff>
      <xdr:row>6</xdr:row>
      <xdr:rowOff>77790</xdr:rowOff>
    </xdr:to>
    <xdr:pic>
      <xdr:nvPicPr>
        <xdr:cNvPr id="3" name="Imagen 2" descr="Plegable especializacion">
          <a:extLst>
            <a:ext uri="{FF2B5EF4-FFF2-40B4-BE49-F238E27FC236}">
              <a16:creationId xmlns:a16="http://schemas.microsoft.com/office/drawing/2014/main" id="{342A55B8-9A3E-4720-97D3-25EDF174B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66752"/>
          <a:ext cx="1352550" cy="56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709549</xdr:colOff>
      <xdr:row>10</xdr:row>
      <xdr:rowOff>193871</xdr:rowOff>
    </xdr:from>
    <xdr:to>
      <xdr:col>9</xdr:col>
      <xdr:colOff>2250599</xdr:colOff>
      <xdr:row>26</xdr:row>
      <xdr:rowOff>10994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E2ACFFBB-5B37-4C70-8296-02A02B6235C1}"/>
            </a:ext>
          </a:extLst>
        </xdr:cNvPr>
        <xdr:cNvSpPr/>
      </xdr:nvSpPr>
      <xdr:spPr>
        <a:xfrm>
          <a:off x="6702713" y="2132588"/>
          <a:ext cx="4583992" cy="2919070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1316404</xdr:colOff>
      <xdr:row>13</xdr:row>
      <xdr:rowOff>79375</xdr:rowOff>
    </xdr:from>
    <xdr:to>
      <xdr:col>9</xdr:col>
      <xdr:colOff>1866796</xdr:colOff>
      <xdr:row>24</xdr:row>
      <xdr:rowOff>65527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63E8EF7-7E5C-4A5D-BBE1-3B330AD2F5B0}"/>
            </a:ext>
          </a:extLst>
        </xdr:cNvPr>
        <xdr:cNvSpPr/>
      </xdr:nvSpPr>
      <xdr:spPr>
        <a:xfrm>
          <a:off x="7324481" y="2555875"/>
          <a:ext cx="3598392" cy="2081652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1339437</xdr:colOff>
      <xdr:row>13</xdr:row>
      <xdr:rowOff>81492</xdr:rowOff>
    </xdr:from>
    <xdr:to>
      <xdr:col>9</xdr:col>
      <xdr:colOff>1864589</xdr:colOff>
      <xdr:row>15</xdr:row>
      <xdr:rowOff>148530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C5022E1-EF5B-4708-B0B9-278968C580E8}"/>
            </a:ext>
          </a:extLst>
        </xdr:cNvPr>
        <xdr:cNvSpPr/>
      </xdr:nvSpPr>
      <xdr:spPr>
        <a:xfrm>
          <a:off x="7347514" y="2557992"/>
          <a:ext cx="3573152" cy="448038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1337610</xdr:colOff>
      <xdr:row>15</xdr:row>
      <xdr:rowOff>153093</xdr:rowOff>
    </xdr:from>
    <xdr:to>
      <xdr:col>9</xdr:col>
      <xdr:colOff>1847273</xdr:colOff>
      <xdr:row>21</xdr:row>
      <xdr:rowOff>185313</xdr:rowOff>
    </xdr:to>
    <xdr:sp macro="" textlink="">
      <xdr:nvSpPr>
        <xdr:cNvPr id="4" name="Triángulo rectángulo 3">
          <a:extLst>
            <a:ext uri="{FF2B5EF4-FFF2-40B4-BE49-F238E27FC236}">
              <a16:creationId xmlns:a16="http://schemas.microsoft.com/office/drawing/2014/main" id="{29FD0B38-4E94-439A-B6D1-00D7AD4DC8D7}"/>
            </a:ext>
          </a:extLst>
        </xdr:cNvPr>
        <xdr:cNvSpPr/>
      </xdr:nvSpPr>
      <xdr:spPr>
        <a:xfrm flipV="1">
          <a:off x="7335220" y="2979192"/>
          <a:ext cx="3566037" cy="1162659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1335366</xdr:colOff>
      <xdr:row>18</xdr:row>
      <xdr:rowOff>185185</xdr:rowOff>
    </xdr:from>
    <xdr:to>
      <xdr:col>9</xdr:col>
      <xdr:colOff>1861703</xdr:colOff>
      <xdr:row>24</xdr:row>
      <xdr:rowOff>59531</xdr:rowOff>
    </xdr:to>
    <xdr:sp macro="" textlink="">
      <xdr:nvSpPr>
        <xdr:cNvPr id="12" name="Triángulo rectángulo 11">
          <a:extLst>
            <a:ext uri="{FF2B5EF4-FFF2-40B4-BE49-F238E27FC236}">
              <a16:creationId xmlns:a16="http://schemas.microsoft.com/office/drawing/2014/main" id="{4E5469CC-BEE5-4640-A0C8-4267E9BC77E1}"/>
            </a:ext>
          </a:extLst>
        </xdr:cNvPr>
        <xdr:cNvSpPr/>
      </xdr:nvSpPr>
      <xdr:spPr>
        <a:xfrm flipH="1">
          <a:off x="7342610" y="3594702"/>
          <a:ext cx="3578667" cy="1010852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741770</xdr:colOff>
      <xdr:row>34</xdr:row>
      <xdr:rowOff>179717</xdr:rowOff>
    </xdr:from>
    <xdr:to>
      <xdr:col>10</xdr:col>
      <xdr:colOff>4680</xdr:colOff>
      <xdr:row>50</xdr:row>
      <xdr:rowOff>20778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186A23D-9B3B-4B66-A1E0-EF81FAB43921}"/>
            </a:ext>
          </a:extLst>
        </xdr:cNvPr>
        <xdr:cNvSpPr/>
      </xdr:nvSpPr>
      <xdr:spPr>
        <a:xfrm>
          <a:off x="6734934" y="6771354"/>
          <a:ext cx="4581737" cy="2943008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1365989</xdr:colOff>
      <xdr:row>37</xdr:row>
      <xdr:rowOff>53915</xdr:rowOff>
    </xdr:from>
    <xdr:to>
      <xdr:col>9</xdr:col>
      <xdr:colOff>1943200</xdr:colOff>
      <xdr:row>48</xdr:row>
      <xdr:rowOff>40067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95DB3DE7-AE25-4568-BF87-260EF1366F4F}"/>
            </a:ext>
          </a:extLst>
        </xdr:cNvPr>
        <xdr:cNvSpPr/>
      </xdr:nvSpPr>
      <xdr:spPr>
        <a:xfrm>
          <a:off x="7368954" y="7157055"/>
          <a:ext cx="3619304" cy="2097896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1370949</xdr:colOff>
      <xdr:row>42</xdr:row>
      <xdr:rowOff>175840</xdr:rowOff>
    </xdr:from>
    <xdr:to>
      <xdr:col>9</xdr:col>
      <xdr:colOff>1931956</xdr:colOff>
      <xdr:row>48</xdr:row>
      <xdr:rowOff>31322</xdr:rowOff>
    </xdr:to>
    <xdr:sp macro="" textlink="">
      <xdr:nvSpPr>
        <xdr:cNvPr id="13" name="Triángulo rectángulo 12">
          <a:extLst>
            <a:ext uri="{FF2B5EF4-FFF2-40B4-BE49-F238E27FC236}">
              <a16:creationId xmlns:a16="http://schemas.microsoft.com/office/drawing/2014/main" id="{162514CC-6F0E-4670-AF1B-044323C616EA}"/>
            </a:ext>
          </a:extLst>
        </xdr:cNvPr>
        <xdr:cNvSpPr/>
      </xdr:nvSpPr>
      <xdr:spPr>
        <a:xfrm flipH="1">
          <a:off x="7373496" y="8101359"/>
          <a:ext cx="3616196" cy="987699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1381649</xdr:colOff>
      <xdr:row>39</xdr:row>
      <xdr:rowOff>146539</xdr:rowOff>
    </xdr:from>
    <xdr:to>
      <xdr:col>9</xdr:col>
      <xdr:colOff>1891312</xdr:colOff>
      <xdr:row>45</xdr:row>
      <xdr:rowOff>178758</xdr:rowOff>
    </xdr:to>
    <xdr:sp macro="" textlink="">
      <xdr:nvSpPr>
        <xdr:cNvPr id="19" name="Triángulo rectángulo 18">
          <a:extLst>
            <a:ext uri="{FF2B5EF4-FFF2-40B4-BE49-F238E27FC236}">
              <a16:creationId xmlns:a16="http://schemas.microsoft.com/office/drawing/2014/main" id="{CD25FFD7-6C84-4E81-91FF-60BD10D00673}"/>
            </a:ext>
          </a:extLst>
        </xdr:cNvPr>
        <xdr:cNvSpPr/>
      </xdr:nvSpPr>
      <xdr:spPr>
        <a:xfrm flipV="1">
          <a:off x="7379259" y="7494396"/>
          <a:ext cx="3566037" cy="1162659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1380318</xdr:colOff>
      <xdr:row>37</xdr:row>
      <xdr:rowOff>63709</xdr:rowOff>
    </xdr:from>
    <xdr:to>
      <xdr:col>9</xdr:col>
      <xdr:colOff>1938304</xdr:colOff>
      <xdr:row>39</xdr:row>
      <xdr:rowOff>145296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FD5E2747-35BA-455E-9EFA-1754586121DC}"/>
            </a:ext>
          </a:extLst>
        </xdr:cNvPr>
        <xdr:cNvSpPr/>
      </xdr:nvSpPr>
      <xdr:spPr>
        <a:xfrm>
          <a:off x="7377839" y="7231675"/>
          <a:ext cx="3601143" cy="46904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672337</xdr:colOff>
      <xdr:row>58</xdr:row>
      <xdr:rowOff>0</xdr:rowOff>
    </xdr:from>
    <xdr:to>
      <xdr:col>9</xdr:col>
      <xdr:colOff>2249541</xdr:colOff>
      <xdr:row>73</xdr:row>
      <xdr:rowOff>33717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2DECB1E-E294-4B03-8CB8-458B6B5F766D}"/>
            </a:ext>
          </a:extLst>
        </xdr:cNvPr>
        <xdr:cNvSpPr/>
      </xdr:nvSpPr>
      <xdr:spPr>
        <a:xfrm>
          <a:off x="6665501" y="11244558"/>
          <a:ext cx="4620146" cy="2941792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1292151</xdr:colOff>
      <xdr:row>60</xdr:row>
      <xdr:rowOff>53915</xdr:rowOff>
    </xdr:from>
    <xdr:to>
      <xdr:col>9</xdr:col>
      <xdr:colOff>1871313</xdr:colOff>
      <xdr:row>71</xdr:row>
      <xdr:rowOff>40067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ECF1A68-C5E9-4BE0-BEB4-A38E26F12FF9}"/>
            </a:ext>
          </a:extLst>
        </xdr:cNvPr>
        <xdr:cNvSpPr/>
      </xdr:nvSpPr>
      <xdr:spPr>
        <a:xfrm>
          <a:off x="7295116" y="11572520"/>
          <a:ext cx="3621255" cy="2097896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1289716</xdr:colOff>
      <xdr:row>66</xdr:row>
      <xdr:rowOff>4749</xdr:rowOff>
    </xdr:from>
    <xdr:to>
      <xdr:col>9</xdr:col>
      <xdr:colOff>1869055</xdr:colOff>
      <xdr:row>71</xdr:row>
      <xdr:rowOff>48934</xdr:rowOff>
    </xdr:to>
    <xdr:sp macro="" textlink="">
      <xdr:nvSpPr>
        <xdr:cNvPr id="14" name="Triángulo rectángulo 13">
          <a:extLst>
            <a:ext uri="{FF2B5EF4-FFF2-40B4-BE49-F238E27FC236}">
              <a16:creationId xmlns:a16="http://schemas.microsoft.com/office/drawing/2014/main" id="{4DDA1630-48A8-4D89-9B6F-014C8ECB63F9}"/>
            </a:ext>
          </a:extLst>
        </xdr:cNvPr>
        <xdr:cNvSpPr/>
      </xdr:nvSpPr>
      <xdr:spPr>
        <a:xfrm flipH="1">
          <a:off x="7292263" y="12459136"/>
          <a:ext cx="3634528" cy="987699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1314302</xdr:colOff>
      <xdr:row>62</xdr:row>
      <xdr:rowOff>156699</xdr:rowOff>
    </xdr:from>
    <xdr:to>
      <xdr:col>9</xdr:col>
      <xdr:colOff>1823779</xdr:colOff>
      <xdr:row>68</xdr:row>
      <xdr:rowOff>188919</xdr:rowOff>
    </xdr:to>
    <xdr:sp macro="" textlink="">
      <xdr:nvSpPr>
        <xdr:cNvPr id="20" name="Triángulo rectángulo 19">
          <a:extLst>
            <a:ext uri="{FF2B5EF4-FFF2-40B4-BE49-F238E27FC236}">
              <a16:creationId xmlns:a16="http://schemas.microsoft.com/office/drawing/2014/main" id="{9A212664-FE95-4123-8056-71DACCF49CFA}"/>
            </a:ext>
          </a:extLst>
        </xdr:cNvPr>
        <xdr:cNvSpPr/>
      </xdr:nvSpPr>
      <xdr:spPr>
        <a:xfrm flipV="1">
          <a:off x="7317267" y="12059257"/>
          <a:ext cx="3551570" cy="1184081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1314303</xdr:colOff>
      <xdr:row>60</xdr:row>
      <xdr:rowOff>63500</xdr:rowOff>
    </xdr:from>
    <xdr:to>
      <xdr:col>9</xdr:col>
      <xdr:colOff>1865924</xdr:colOff>
      <xdr:row>62</xdr:row>
      <xdr:rowOff>147294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604448FA-798A-43B8-93D1-C045BDC0627E}"/>
            </a:ext>
          </a:extLst>
        </xdr:cNvPr>
        <xdr:cNvSpPr/>
      </xdr:nvSpPr>
      <xdr:spPr>
        <a:xfrm>
          <a:off x="7323891" y="11257830"/>
          <a:ext cx="3605512" cy="456938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699396</xdr:colOff>
      <xdr:row>11</xdr:row>
      <xdr:rowOff>66</xdr:rowOff>
    </xdr:from>
    <xdr:to>
      <xdr:col>9</xdr:col>
      <xdr:colOff>2243533</xdr:colOff>
      <xdr:row>26</xdr:row>
      <xdr:rowOff>23706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1490CB9-9605-412E-9645-67930095F6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730141</xdr:colOff>
      <xdr:row>34</xdr:row>
      <xdr:rowOff>155973</xdr:rowOff>
    </xdr:from>
    <xdr:to>
      <xdr:col>10</xdr:col>
      <xdr:colOff>3399</xdr:colOff>
      <xdr:row>50</xdr:row>
      <xdr:rowOff>770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6D22551-A9BB-4261-B3E9-F77BA3EE5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655273</xdr:colOff>
      <xdr:row>57</xdr:row>
      <xdr:rowOff>179239</xdr:rowOff>
    </xdr:from>
    <xdr:to>
      <xdr:col>9</xdr:col>
      <xdr:colOff>2280588</xdr:colOff>
      <xdr:row>73</xdr:row>
      <xdr:rowOff>21483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8861F1D-D87E-4522-9D6D-93841EA3B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111703</xdr:colOff>
      <xdr:row>56</xdr:row>
      <xdr:rowOff>169233</xdr:rowOff>
    </xdr:from>
    <xdr:to>
      <xdr:col>17</xdr:col>
      <xdr:colOff>709309</xdr:colOff>
      <xdr:row>74</xdr:row>
      <xdr:rowOff>91195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B647C80-B358-4661-90EC-2CDCE7A999F4}"/>
            </a:ext>
          </a:extLst>
        </xdr:cNvPr>
        <xdr:cNvSpPr/>
      </xdr:nvSpPr>
      <xdr:spPr>
        <a:xfrm>
          <a:off x="12463804" y="10950722"/>
          <a:ext cx="5157446" cy="3387441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536165</xdr:colOff>
      <xdr:row>13</xdr:row>
      <xdr:rowOff>162127</xdr:rowOff>
    </xdr:from>
    <xdr:to>
      <xdr:col>16</xdr:col>
      <xdr:colOff>739708</xdr:colOff>
      <xdr:row>26</xdr:row>
      <xdr:rowOff>75660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F5AD7A3-E58C-4392-B408-54FA3BBF1255}"/>
            </a:ext>
          </a:extLst>
        </xdr:cNvPr>
        <xdr:cNvSpPr/>
      </xdr:nvSpPr>
      <xdr:spPr>
        <a:xfrm>
          <a:off x="12888266" y="2664973"/>
          <a:ext cx="4003410" cy="2416378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549065</xdr:colOff>
      <xdr:row>13</xdr:row>
      <xdr:rowOff>172689</xdr:rowOff>
    </xdr:from>
    <xdr:to>
      <xdr:col>16</xdr:col>
      <xdr:colOff>729575</xdr:colOff>
      <xdr:row>16</xdr:row>
      <xdr:rowOff>47200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F1F9658-6FA6-415C-8786-27EC14E50883}"/>
            </a:ext>
          </a:extLst>
        </xdr:cNvPr>
        <xdr:cNvSpPr/>
      </xdr:nvSpPr>
      <xdr:spPr>
        <a:xfrm>
          <a:off x="12901166" y="2675535"/>
          <a:ext cx="3980377" cy="452091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537105</xdr:colOff>
      <xdr:row>16</xdr:row>
      <xdr:rowOff>51763</xdr:rowOff>
    </xdr:from>
    <xdr:to>
      <xdr:col>16</xdr:col>
      <xdr:colOff>719442</xdr:colOff>
      <xdr:row>22</xdr:row>
      <xdr:rowOff>83984</xdr:rowOff>
    </xdr:to>
    <xdr:sp macro="" textlink="">
      <xdr:nvSpPr>
        <xdr:cNvPr id="5" name="Triángulo rectángulo 4">
          <a:extLst>
            <a:ext uri="{FF2B5EF4-FFF2-40B4-BE49-F238E27FC236}">
              <a16:creationId xmlns:a16="http://schemas.microsoft.com/office/drawing/2014/main" id="{E2BB51FD-73A6-4DD2-AFA3-AD7154856A2A}"/>
            </a:ext>
          </a:extLst>
        </xdr:cNvPr>
        <xdr:cNvSpPr/>
      </xdr:nvSpPr>
      <xdr:spPr>
        <a:xfrm flipV="1">
          <a:off x="12889206" y="3132189"/>
          <a:ext cx="3982204" cy="1187380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514595</xdr:colOff>
      <xdr:row>20</xdr:row>
      <xdr:rowOff>185185</xdr:rowOff>
    </xdr:from>
    <xdr:to>
      <xdr:col>16</xdr:col>
      <xdr:colOff>739708</xdr:colOff>
      <xdr:row>26</xdr:row>
      <xdr:rowOff>59531</xdr:rowOff>
    </xdr:to>
    <xdr:sp macro="" textlink="">
      <xdr:nvSpPr>
        <xdr:cNvPr id="6" name="Triángulo rectángulo 5">
          <a:extLst>
            <a:ext uri="{FF2B5EF4-FFF2-40B4-BE49-F238E27FC236}">
              <a16:creationId xmlns:a16="http://schemas.microsoft.com/office/drawing/2014/main" id="{FEAA7AE0-5DCE-4B49-B248-7D1CA4011580}"/>
            </a:ext>
          </a:extLst>
        </xdr:cNvPr>
        <xdr:cNvSpPr/>
      </xdr:nvSpPr>
      <xdr:spPr>
        <a:xfrm flipH="1">
          <a:off x="12866696" y="4035717"/>
          <a:ext cx="4024980" cy="1029505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656680</xdr:colOff>
      <xdr:row>36</xdr:row>
      <xdr:rowOff>40532</xdr:rowOff>
    </xdr:from>
    <xdr:to>
      <xdr:col>17</xdr:col>
      <xdr:colOff>121595</xdr:colOff>
      <xdr:row>48</xdr:row>
      <xdr:rowOff>182393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6DD73E69-ED52-4F40-8C0A-6E7B0AACDA9B}"/>
            </a:ext>
          </a:extLst>
        </xdr:cNvPr>
        <xdr:cNvSpPr/>
      </xdr:nvSpPr>
      <xdr:spPr>
        <a:xfrm>
          <a:off x="13008781" y="6971489"/>
          <a:ext cx="4024755" cy="2452181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661641</xdr:colOff>
      <xdr:row>43</xdr:row>
      <xdr:rowOff>125175</xdr:rowOff>
    </xdr:from>
    <xdr:to>
      <xdr:col>17</xdr:col>
      <xdr:colOff>131729</xdr:colOff>
      <xdr:row>48</xdr:row>
      <xdr:rowOff>173184</xdr:rowOff>
    </xdr:to>
    <xdr:sp macro="" textlink="">
      <xdr:nvSpPr>
        <xdr:cNvPr id="9" name="Triángulo rectángulo 8">
          <a:extLst>
            <a:ext uri="{FF2B5EF4-FFF2-40B4-BE49-F238E27FC236}">
              <a16:creationId xmlns:a16="http://schemas.microsoft.com/office/drawing/2014/main" id="{CED0FF37-8E27-4535-A2AE-D1534D5AEAA5}"/>
            </a:ext>
          </a:extLst>
        </xdr:cNvPr>
        <xdr:cNvSpPr/>
      </xdr:nvSpPr>
      <xdr:spPr>
        <a:xfrm flipH="1">
          <a:off x="13013742" y="8403819"/>
          <a:ext cx="4029928" cy="1010642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662207</xdr:colOff>
      <xdr:row>38</xdr:row>
      <xdr:rowOff>146537</xdr:rowOff>
    </xdr:from>
    <xdr:to>
      <xdr:col>17</xdr:col>
      <xdr:colOff>111462</xdr:colOff>
      <xdr:row>44</xdr:row>
      <xdr:rowOff>178757</xdr:rowOff>
    </xdr:to>
    <xdr:sp macro="" textlink="">
      <xdr:nvSpPr>
        <xdr:cNvPr id="10" name="Triángulo rectángulo 9">
          <a:extLst>
            <a:ext uri="{FF2B5EF4-FFF2-40B4-BE49-F238E27FC236}">
              <a16:creationId xmlns:a16="http://schemas.microsoft.com/office/drawing/2014/main" id="{2017730E-F540-415D-A48F-03A83D233B7F}"/>
            </a:ext>
          </a:extLst>
        </xdr:cNvPr>
        <xdr:cNvSpPr/>
      </xdr:nvSpPr>
      <xdr:spPr>
        <a:xfrm flipV="1">
          <a:off x="13014308" y="7462548"/>
          <a:ext cx="4009095" cy="1187379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660877</xdr:colOff>
      <xdr:row>36</xdr:row>
      <xdr:rowOff>63710</xdr:rowOff>
    </xdr:from>
    <xdr:to>
      <xdr:col>17</xdr:col>
      <xdr:colOff>121596</xdr:colOff>
      <xdr:row>38</xdr:row>
      <xdr:rowOff>145296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4EE6C74C-123E-4A46-A636-CFFDE642578A}"/>
            </a:ext>
          </a:extLst>
        </xdr:cNvPr>
        <xdr:cNvSpPr/>
      </xdr:nvSpPr>
      <xdr:spPr>
        <a:xfrm>
          <a:off x="13012978" y="6994667"/>
          <a:ext cx="4020559" cy="46664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672337</xdr:colOff>
      <xdr:row>58</xdr:row>
      <xdr:rowOff>0</xdr:rowOff>
    </xdr:from>
    <xdr:to>
      <xdr:col>9</xdr:col>
      <xdr:colOff>2249541</xdr:colOff>
      <xdr:row>73</xdr:row>
      <xdr:rowOff>33717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FC268A99-8D07-4802-9CC1-486760DA10F2}"/>
            </a:ext>
          </a:extLst>
        </xdr:cNvPr>
        <xdr:cNvSpPr/>
      </xdr:nvSpPr>
      <xdr:spPr>
        <a:xfrm>
          <a:off x="6949312" y="11049000"/>
          <a:ext cx="4625204" cy="2891217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66061</xdr:colOff>
      <xdr:row>59</xdr:row>
      <xdr:rowOff>101330</xdr:rowOff>
    </xdr:from>
    <xdr:to>
      <xdr:col>17</xdr:col>
      <xdr:colOff>243192</xdr:colOff>
      <xdr:row>72</xdr:row>
      <xdr:rowOff>50200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4A10D474-8B07-4DC1-A3E8-DB47CE97C797}"/>
            </a:ext>
          </a:extLst>
        </xdr:cNvPr>
        <xdr:cNvSpPr/>
      </xdr:nvSpPr>
      <xdr:spPr>
        <a:xfrm>
          <a:off x="13178135" y="11460399"/>
          <a:ext cx="3976998" cy="2451716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63625</xdr:colOff>
      <xdr:row>66</xdr:row>
      <xdr:rowOff>187143</xdr:rowOff>
    </xdr:from>
    <xdr:to>
      <xdr:col>17</xdr:col>
      <xdr:colOff>243191</xdr:colOff>
      <xdr:row>72</xdr:row>
      <xdr:rowOff>38801</xdr:rowOff>
    </xdr:to>
    <xdr:sp macro="" textlink="">
      <xdr:nvSpPr>
        <xdr:cNvPr id="14" name="Triángulo rectángulo 13">
          <a:extLst>
            <a:ext uri="{FF2B5EF4-FFF2-40B4-BE49-F238E27FC236}">
              <a16:creationId xmlns:a16="http://schemas.microsoft.com/office/drawing/2014/main" id="{838BD4CD-2A77-4716-BFC3-08B9B7D8363A}"/>
            </a:ext>
          </a:extLst>
        </xdr:cNvPr>
        <xdr:cNvSpPr/>
      </xdr:nvSpPr>
      <xdr:spPr>
        <a:xfrm flipH="1">
          <a:off x="13175699" y="12893898"/>
          <a:ext cx="3979433" cy="1006818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67946</xdr:colOff>
      <xdr:row>62</xdr:row>
      <xdr:rowOff>24970</xdr:rowOff>
    </xdr:from>
    <xdr:to>
      <xdr:col>17</xdr:col>
      <xdr:colOff>202661</xdr:colOff>
      <xdr:row>68</xdr:row>
      <xdr:rowOff>57190</xdr:rowOff>
    </xdr:to>
    <xdr:sp macro="" textlink="">
      <xdr:nvSpPr>
        <xdr:cNvPr id="15" name="Triángulo rectángulo 14">
          <a:extLst>
            <a:ext uri="{FF2B5EF4-FFF2-40B4-BE49-F238E27FC236}">
              <a16:creationId xmlns:a16="http://schemas.microsoft.com/office/drawing/2014/main" id="{863437A2-1F50-45BC-A91B-4646533EF6D4}"/>
            </a:ext>
          </a:extLst>
        </xdr:cNvPr>
        <xdr:cNvSpPr/>
      </xdr:nvSpPr>
      <xdr:spPr>
        <a:xfrm flipV="1">
          <a:off x="13180020" y="11961619"/>
          <a:ext cx="3934582" cy="1187380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67946</xdr:colOff>
      <xdr:row>59</xdr:row>
      <xdr:rowOff>124298</xdr:rowOff>
    </xdr:from>
    <xdr:to>
      <xdr:col>17</xdr:col>
      <xdr:colOff>233058</xdr:colOff>
      <xdr:row>62</xdr:row>
      <xdr:rowOff>15565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A48C439E-D62C-4E69-B7B8-80E38CB426F2}"/>
            </a:ext>
          </a:extLst>
        </xdr:cNvPr>
        <xdr:cNvSpPr/>
      </xdr:nvSpPr>
      <xdr:spPr>
        <a:xfrm>
          <a:off x="13180020" y="11483367"/>
          <a:ext cx="3964979" cy="46884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589491</xdr:colOff>
      <xdr:row>11</xdr:row>
      <xdr:rowOff>12277</xdr:rowOff>
    </xdr:from>
    <xdr:to>
      <xdr:col>17</xdr:col>
      <xdr:colOff>427403</xdr:colOff>
      <xdr:row>28</xdr:row>
      <xdr:rowOff>108857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41338C8-FDFF-46CA-9F47-4A6203182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699740</xdr:colOff>
      <xdr:row>33</xdr:row>
      <xdr:rowOff>121596</xdr:rowOff>
    </xdr:from>
    <xdr:to>
      <xdr:col>17</xdr:col>
      <xdr:colOff>557312</xdr:colOff>
      <xdr:row>51</xdr:row>
      <xdr:rowOff>31170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8367BFE1-30C8-4244-BAD4-226CEA0DDC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108092</xdr:colOff>
      <xdr:row>56</xdr:row>
      <xdr:rowOff>169106</xdr:rowOff>
    </xdr:from>
    <xdr:to>
      <xdr:col>17</xdr:col>
      <xdr:colOff>709308</xdr:colOff>
      <xdr:row>74</xdr:row>
      <xdr:rowOff>81064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3F3C442C-CB90-4BA2-A965-4F2EF7CE9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369369</xdr:colOff>
      <xdr:row>10</xdr:row>
      <xdr:rowOff>116116</xdr:rowOff>
    </xdr:from>
    <xdr:to>
      <xdr:col>16</xdr:col>
      <xdr:colOff>660918</xdr:colOff>
      <xdr:row>27</xdr:row>
      <xdr:rowOff>87475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3261FC4-F93E-4E2F-9247-E3B53047D818}"/>
            </a:ext>
          </a:extLst>
        </xdr:cNvPr>
        <xdr:cNvSpPr/>
      </xdr:nvSpPr>
      <xdr:spPr>
        <a:xfrm>
          <a:off x="11964599" y="2059994"/>
          <a:ext cx="4840222" cy="3275950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256991</xdr:colOff>
      <xdr:row>13</xdr:row>
      <xdr:rowOff>50217</xdr:rowOff>
    </xdr:from>
    <xdr:to>
      <xdr:col>16</xdr:col>
      <xdr:colOff>262424</xdr:colOff>
      <xdr:row>25</xdr:row>
      <xdr:rowOff>68036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4CFD1A3-F68D-4683-9CCA-CA425F51CDFA}"/>
            </a:ext>
          </a:extLst>
        </xdr:cNvPr>
        <xdr:cNvSpPr/>
      </xdr:nvSpPr>
      <xdr:spPr>
        <a:xfrm>
          <a:off x="12610333" y="2577258"/>
          <a:ext cx="3795994" cy="2350472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270304</xdr:colOff>
      <xdr:row>13</xdr:row>
      <xdr:rowOff>32895</xdr:rowOff>
    </xdr:from>
    <xdr:to>
      <xdr:col>16</xdr:col>
      <xdr:colOff>262424</xdr:colOff>
      <xdr:row>15</xdr:row>
      <xdr:rowOff>99933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4895705-11AD-4A26-B88C-3AE8F623DABD}"/>
            </a:ext>
          </a:extLst>
        </xdr:cNvPr>
        <xdr:cNvSpPr/>
      </xdr:nvSpPr>
      <xdr:spPr>
        <a:xfrm>
          <a:off x="12623646" y="2559936"/>
          <a:ext cx="3782681" cy="455813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258758</xdr:colOff>
      <xdr:row>15</xdr:row>
      <xdr:rowOff>94776</xdr:rowOff>
    </xdr:from>
    <xdr:to>
      <xdr:col>16</xdr:col>
      <xdr:colOff>242985</xdr:colOff>
      <xdr:row>21</xdr:row>
      <xdr:rowOff>126996</xdr:rowOff>
    </xdr:to>
    <xdr:sp macro="" textlink="">
      <xdr:nvSpPr>
        <xdr:cNvPr id="5" name="Triángulo rectángulo 4">
          <a:extLst>
            <a:ext uri="{FF2B5EF4-FFF2-40B4-BE49-F238E27FC236}">
              <a16:creationId xmlns:a16="http://schemas.microsoft.com/office/drawing/2014/main" id="{3E43E48C-1906-427D-8271-23315210A0B7}"/>
            </a:ext>
          </a:extLst>
        </xdr:cNvPr>
        <xdr:cNvSpPr/>
      </xdr:nvSpPr>
      <xdr:spPr>
        <a:xfrm flipV="1">
          <a:off x="12612100" y="3010592"/>
          <a:ext cx="3774788" cy="1198547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266233</xdr:colOff>
      <xdr:row>19</xdr:row>
      <xdr:rowOff>175467</xdr:rowOff>
    </xdr:from>
    <xdr:to>
      <xdr:col>16</xdr:col>
      <xdr:colOff>262424</xdr:colOff>
      <xdr:row>25</xdr:row>
      <xdr:rowOff>49812</xdr:rowOff>
    </xdr:to>
    <xdr:sp macro="" textlink="">
      <xdr:nvSpPr>
        <xdr:cNvPr id="6" name="Triángulo rectángulo 5">
          <a:extLst>
            <a:ext uri="{FF2B5EF4-FFF2-40B4-BE49-F238E27FC236}">
              <a16:creationId xmlns:a16="http://schemas.microsoft.com/office/drawing/2014/main" id="{E7F80C70-E874-430C-9B86-4979D0388E65}"/>
            </a:ext>
          </a:extLst>
        </xdr:cNvPr>
        <xdr:cNvSpPr/>
      </xdr:nvSpPr>
      <xdr:spPr>
        <a:xfrm flipH="1">
          <a:off x="12619575" y="3868834"/>
          <a:ext cx="3786752" cy="1040672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741770</xdr:colOff>
      <xdr:row>34</xdr:row>
      <xdr:rowOff>179717</xdr:rowOff>
    </xdr:from>
    <xdr:to>
      <xdr:col>10</xdr:col>
      <xdr:colOff>4680</xdr:colOff>
      <xdr:row>50</xdr:row>
      <xdr:rowOff>20778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5F0890F-A258-4BA5-8567-39DCF4ABF03B}"/>
            </a:ext>
          </a:extLst>
        </xdr:cNvPr>
        <xdr:cNvSpPr/>
      </xdr:nvSpPr>
      <xdr:spPr>
        <a:xfrm>
          <a:off x="7018745" y="6656717"/>
          <a:ext cx="4587385" cy="2889061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1365989</xdr:colOff>
      <xdr:row>37</xdr:row>
      <xdr:rowOff>53915</xdr:rowOff>
    </xdr:from>
    <xdr:to>
      <xdr:col>9</xdr:col>
      <xdr:colOff>1943200</xdr:colOff>
      <xdr:row>48</xdr:row>
      <xdr:rowOff>40067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3F0C40B7-33A5-488D-ABA9-8780A83B9C08}"/>
            </a:ext>
          </a:extLst>
        </xdr:cNvPr>
        <xdr:cNvSpPr/>
      </xdr:nvSpPr>
      <xdr:spPr>
        <a:xfrm>
          <a:off x="7642964" y="7102415"/>
          <a:ext cx="3625211" cy="2081652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1370949</xdr:colOff>
      <xdr:row>42</xdr:row>
      <xdr:rowOff>175840</xdr:rowOff>
    </xdr:from>
    <xdr:to>
      <xdr:col>9</xdr:col>
      <xdr:colOff>1931956</xdr:colOff>
      <xdr:row>48</xdr:row>
      <xdr:rowOff>31322</xdr:rowOff>
    </xdr:to>
    <xdr:sp macro="" textlink="">
      <xdr:nvSpPr>
        <xdr:cNvPr id="9" name="Triángulo rectángulo 8">
          <a:extLst>
            <a:ext uri="{FF2B5EF4-FFF2-40B4-BE49-F238E27FC236}">
              <a16:creationId xmlns:a16="http://schemas.microsoft.com/office/drawing/2014/main" id="{0189C217-B3C1-416E-9367-B1001CBBC5B7}"/>
            </a:ext>
          </a:extLst>
        </xdr:cNvPr>
        <xdr:cNvSpPr/>
      </xdr:nvSpPr>
      <xdr:spPr>
        <a:xfrm flipH="1">
          <a:off x="7647924" y="8176840"/>
          <a:ext cx="3609007" cy="998482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1381649</xdr:colOff>
      <xdr:row>39</xdr:row>
      <xdr:rowOff>146539</xdr:rowOff>
    </xdr:from>
    <xdr:to>
      <xdr:col>9</xdr:col>
      <xdr:colOff>1891312</xdr:colOff>
      <xdr:row>45</xdr:row>
      <xdr:rowOff>178758</xdr:rowOff>
    </xdr:to>
    <xdr:sp macro="" textlink="">
      <xdr:nvSpPr>
        <xdr:cNvPr id="10" name="Triángulo rectángulo 9">
          <a:extLst>
            <a:ext uri="{FF2B5EF4-FFF2-40B4-BE49-F238E27FC236}">
              <a16:creationId xmlns:a16="http://schemas.microsoft.com/office/drawing/2014/main" id="{901953B1-EFDC-479E-9B94-4C61D65CCA4E}"/>
            </a:ext>
          </a:extLst>
        </xdr:cNvPr>
        <xdr:cNvSpPr/>
      </xdr:nvSpPr>
      <xdr:spPr>
        <a:xfrm flipV="1">
          <a:off x="7658624" y="7576039"/>
          <a:ext cx="3557663" cy="1175219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1380318</xdr:colOff>
      <xdr:row>37</xdr:row>
      <xdr:rowOff>63709</xdr:rowOff>
    </xdr:from>
    <xdr:to>
      <xdr:col>9</xdr:col>
      <xdr:colOff>1938304</xdr:colOff>
      <xdr:row>39</xdr:row>
      <xdr:rowOff>145296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3DAFD64-498A-46BD-AED4-0685634E3194}"/>
            </a:ext>
          </a:extLst>
        </xdr:cNvPr>
        <xdr:cNvSpPr/>
      </xdr:nvSpPr>
      <xdr:spPr>
        <a:xfrm>
          <a:off x="7657293" y="7112209"/>
          <a:ext cx="3605986" cy="46258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672337</xdr:colOff>
      <xdr:row>58</xdr:row>
      <xdr:rowOff>0</xdr:rowOff>
    </xdr:from>
    <xdr:to>
      <xdr:col>9</xdr:col>
      <xdr:colOff>2249541</xdr:colOff>
      <xdr:row>73</xdr:row>
      <xdr:rowOff>33717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5CAFD26D-371D-4A35-B383-58C095444DFB}"/>
            </a:ext>
          </a:extLst>
        </xdr:cNvPr>
        <xdr:cNvSpPr/>
      </xdr:nvSpPr>
      <xdr:spPr>
        <a:xfrm>
          <a:off x="6949312" y="11049000"/>
          <a:ext cx="4625204" cy="2891217"/>
        </a:xfrm>
        <a:prstGeom prst="rect">
          <a:avLst/>
        </a:prstGeom>
        <a:solidFill>
          <a:sysClr val="window" lastClr="FFFFFF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1292151</xdr:colOff>
      <xdr:row>60</xdr:row>
      <xdr:rowOff>53915</xdr:rowOff>
    </xdr:from>
    <xdr:to>
      <xdr:col>9</xdr:col>
      <xdr:colOff>1871313</xdr:colOff>
      <xdr:row>71</xdr:row>
      <xdr:rowOff>40067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8DF9B43F-58FA-4BB6-8952-A40AFDE52E78}"/>
            </a:ext>
          </a:extLst>
        </xdr:cNvPr>
        <xdr:cNvSpPr/>
      </xdr:nvSpPr>
      <xdr:spPr>
        <a:xfrm>
          <a:off x="7569126" y="11483915"/>
          <a:ext cx="3627162" cy="2081652"/>
        </a:xfrm>
        <a:prstGeom prst="rect">
          <a:avLst/>
        </a:prstGeom>
        <a:solidFill>
          <a:srgbClr val="FFFF00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1289716</xdr:colOff>
      <xdr:row>66</xdr:row>
      <xdr:rowOff>4749</xdr:rowOff>
    </xdr:from>
    <xdr:to>
      <xdr:col>9</xdr:col>
      <xdr:colOff>1869055</xdr:colOff>
      <xdr:row>71</xdr:row>
      <xdr:rowOff>48934</xdr:rowOff>
    </xdr:to>
    <xdr:sp macro="" textlink="">
      <xdr:nvSpPr>
        <xdr:cNvPr id="14" name="Triángulo rectángulo 13">
          <a:extLst>
            <a:ext uri="{FF2B5EF4-FFF2-40B4-BE49-F238E27FC236}">
              <a16:creationId xmlns:a16="http://schemas.microsoft.com/office/drawing/2014/main" id="{C71BE786-EB63-412D-B3B2-AE04634C92F3}"/>
            </a:ext>
          </a:extLst>
        </xdr:cNvPr>
        <xdr:cNvSpPr/>
      </xdr:nvSpPr>
      <xdr:spPr>
        <a:xfrm flipH="1">
          <a:off x="7566691" y="12577749"/>
          <a:ext cx="3627339" cy="996685"/>
        </a:xfrm>
        <a:prstGeom prst="rtTriangle">
          <a:avLst/>
        </a:prstGeom>
        <a:solidFill>
          <a:srgbClr val="33CC33"/>
        </a:solidFill>
        <a:ln>
          <a:solidFill>
            <a:srgbClr val="33CC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1314302</xdr:colOff>
      <xdr:row>62</xdr:row>
      <xdr:rowOff>156699</xdr:rowOff>
    </xdr:from>
    <xdr:to>
      <xdr:col>9</xdr:col>
      <xdr:colOff>1823779</xdr:colOff>
      <xdr:row>68</xdr:row>
      <xdr:rowOff>188919</xdr:rowOff>
    </xdr:to>
    <xdr:sp macro="" textlink="">
      <xdr:nvSpPr>
        <xdr:cNvPr id="15" name="Triángulo rectángulo 14">
          <a:extLst>
            <a:ext uri="{FF2B5EF4-FFF2-40B4-BE49-F238E27FC236}">
              <a16:creationId xmlns:a16="http://schemas.microsoft.com/office/drawing/2014/main" id="{99EE4B6F-D1E3-46FD-8792-C60B576B1D0E}"/>
            </a:ext>
          </a:extLst>
        </xdr:cNvPr>
        <xdr:cNvSpPr/>
      </xdr:nvSpPr>
      <xdr:spPr>
        <a:xfrm flipV="1">
          <a:off x="7591277" y="11967699"/>
          <a:ext cx="3557477" cy="1175220"/>
        </a:xfrm>
        <a:prstGeom prst="rt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1314303</xdr:colOff>
      <xdr:row>60</xdr:row>
      <xdr:rowOff>63500</xdr:rowOff>
    </xdr:from>
    <xdr:to>
      <xdr:col>9</xdr:col>
      <xdr:colOff>1865924</xdr:colOff>
      <xdr:row>62</xdr:row>
      <xdr:rowOff>147294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F9B2198C-73BB-4273-BAA5-DB46597AAACA}"/>
            </a:ext>
          </a:extLst>
        </xdr:cNvPr>
        <xdr:cNvSpPr/>
      </xdr:nvSpPr>
      <xdr:spPr>
        <a:xfrm>
          <a:off x="7591278" y="11493500"/>
          <a:ext cx="3599621" cy="464794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359216</xdr:colOff>
      <xdr:row>10</xdr:row>
      <xdr:rowOff>106979</xdr:rowOff>
    </xdr:from>
    <xdr:to>
      <xdr:col>16</xdr:col>
      <xdr:colOff>651199</xdr:colOff>
      <xdr:row>27</xdr:row>
      <xdr:rowOff>77756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990E759-3E4E-4E01-AA16-5E373038D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730141</xdr:colOff>
      <xdr:row>34</xdr:row>
      <xdr:rowOff>155973</xdr:rowOff>
    </xdr:from>
    <xdr:to>
      <xdr:col>10</xdr:col>
      <xdr:colOff>3399</xdr:colOff>
      <xdr:row>50</xdr:row>
      <xdr:rowOff>770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C87C32EC-5DB7-42D1-A63C-4AF3A0DD8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655273</xdr:colOff>
      <xdr:row>57</xdr:row>
      <xdr:rowOff>179239</xdr:rowOff>
    </xdr:from>
    <xdr:to>
      <xdr:col>9</xdr:col>
      <xdr:colOff>2280588</xdr:colOff>
      <xdr:row>73</xdr:row>
      <xdr:rowOff>21483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8E633F0-4308-4424-ABEC-656A8C3F4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408212</xdr:colOff>
      <xdr:row>22</xdr:row>
      <xdr:rowOff>9720</xdr:rowOff>
    </xdr:from>
    <xdr:to>
      <xdr:col>10</xdr:col>
      <xdr:colOff>602600</xdr:colOff>
      <xdr:row>23</xdr:row>
      <xdr:rowOff>77756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C3E8D404-C8E1-4E27-9934-A39FCF041E93}"/>
            </a:ext>
          </a:extLst>
        </xdr:cNvPr>
        <xdr:cNvSpPr txBox="1"/>
      </xdr:nvSpPr>
      <xdr:spPr>
        <a:xfrm>
          <a:off x="12003442" y="4286251"/>
          <a:ext cx="194388" cy="26242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A</a:t>
          </a:r>
        </a:p>
        <a:p>
          <a:endParaRPr lang="es-CO" sz="1100"/>
        </a:p>
      </xdr:txBody>
    </xdr:sp>
    <xdr:clientData/>
  </xdr:twoCellAnchor>
  <xdr:twoCellAnchor>
    <xdr:from>
      <xdr:col>16</xdr:col>
      <xdr:colOff>298191</xdr:colOff>
      <xdr:row>14</xdr:row>
      <xdr:rowOff>142679</xdr:rowOff>
    </xdr:from>
    <xdr:to>
      <xdr:col>16</xdr:col>
      <xdr:colOff>485970</xdr:colOff>
      <xdr:row>16</xdr:row>
      <xdr:rowOff>6609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B509CE24-845C-4F43-A172-0B48AAE4C416}"/>
            </a:ext>
          </a:extLst>
        </xdr:cNvPr>
        <xdr:cNvSpPr txBox="1"/>
      </xdr:nvSpPr>
      <xdr:spPr>
        <a:xfrm>
          <a:off x="16442094" y="2864108"/>
          <a:ext cx="187779" cy="25270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B</a:t>
          </a:r>
        </a:p>
        <a:p>
          <a:endParaRPr lang="es-CO" sz="1100"/>
        </a:p>
      </xdr:txBody>
    </xdr:sp>
    <xdr:clientData/>
  </xdr:twoCellAnchor>
  <xdr:twoCellAnchor>
    <xdr:from>
      <xdr:col>10</xdr:col>
      <xdr:colOff>440869</xdr:colOff>
      <xdr:row>24</xdr:row>
      <xdr:rowOff>110412</xdr:rowOff>
    </xdr:from>
    <xdr:to>
      <xdr:col>10</xdr:col>
      <xdr:colOff>680356</xdr:colOff>
      <xdr:row>25</xdr:row>
      <xdr:rowOff>168729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2A94FBAC-758F-4898-A679-8D054F4B5E16}"/>
            </a:ext>
          </a:extLst>
        </xdr:cNvPr>
        <xdr:cNvSpPr txBox="1"/>
      </xdr:nvSpPr>
      <xdr:spPr>
        <a:xfrm>
          <a:off x="12036099" y="4775718"/>
          <a:ext cx="239487" cy="25270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C</a:t>
          </a:r>
        </a:p>
        <a:p>
          <a:endParaRPr lang="es-CO" sz="1100" b="1"/>
        </a:p>
      </xdr:txBody>
    </xdr:sp>
    <xdr:clientData/>
  </xdr:twoCellAnchor>
  <xdr:twoCellAnchor>
    <xdr:from>
      <xdr:col>16</xdr:col>
      <xdr:colOff>281863</xdr:colOff>
      <xdr:row>19</xdr:row>
      <xdr:rowOff>68425</xdr:rowOff>
    </xdr:from>
    <xdr:to>
      <xdr:col>16</xdr:col>
      <xdr:colOff>476251</xdr:colOff>
      <xdr:row>20</xdr:row>
      <xdr:rowOff>126742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B92ED724-053B-42AC-B0BF-D81931E4D310}"/>
            </a:ext>
          </a:extLst>
        </xdr:cNvPr>
        <xdr:cNvSpPr txBox="1"/>
      </xdr:nvSpPr>
      <xdr:spPr>
        <a:xfrm>
          <a:off x="16425766" y="3761792"/>
          <a:ext cx="194388" cy="25270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D</a:t>
          </a:r>
        </a:p>
        <a:p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FD72-2C7B-4018-BB71-A8D88845794F}">
  <dimension ref="B1:M19"/>
  <sheetViews>
    <sheetView zoomScaleNormal="100" workbookViewId="0">
      <selection activeCell="N14" sqref="N14"/>
    </sheetView>
  </sheetViews>
  <sheetFormatPr baseColWidth="10" defaultRowHeight="15" x14ac:dyDescent="0.25"/>
  <cols>
    <col min="1" max="16384" width="11.42578125" style="1"/>
  </cols>
  <sheetData>
    <row r="1" spans="2:13" ht="15.75" thickBot="1" x14ac:dyDescent="0.3"/>
    <row r="2" spans="2:13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2:13" x14ac:dyDescent="0.25">
      <c r="B3" s="31"/>
      <c r="C3" s="23"/>
      <c r="D3" s="23"/>
      <c r="E3" s="23"/>
      <c r="F3" s="23"/>
      <c r="G3" s="23"/>
      <c r="H3" s="23"/>
      <c r="I3" s="23"/>
      <c r="J3" s="23"/>
      <c r="K3" s="23"/>
      <c r="L3" s="23"/>
      <c r="M3" s="32"/>
    </row>
    <row r="4" spans="2:13" x14ac:dyDescent="0.25">
      <c r="B4" s="31"/>
      <c r="M4" s="32"/>
    </row>
    <row r="5" spans="2:13" x14ac:dyDescent="0.25">
      <c r="B5" s="31"/>
      <c r="M5" s="32"/>
    </row>
    <row r="6" spans="2:13" x14ac:dyDescent="0.25">
      <c r="B6" s="31"/>
      <c r="M6" s="32"/>
    </row>
    <row r="7" spans="2:13" x14ac:dyDescent="0.25">
      <c r="B7" s="31"/>
      <c r="M7" s="32"/>
    </row>
    <row r="8" spans="2:13" x14ac:dyDescent="0.25">
      <c r="B8" s="31"/>
      <c r="D8" s="36" t="s">
        <v>13</v>
      </c>
      <c r="E8" s="37"/>
      <c r="F8" s="37"/>
      <c r="G8" s="37"/>
      <c r="H8" s="37"/>
      <c r="I8" s="37"/>
      <c r="J8" s="37"/>
      <c r="K8" s="37"/>
      <c r="M8" s="32"/>
    </row>
    <row r="9" spans="2:13" x14ac:dyDescent="0.25">
      <c r="B9" s="31"/>
      <c r="D9" s="37"/>
      <c r="E9" s="37"/>
      <c r="F9" s="37"/>
      <c r="G9" s="37"/>
      <c r="H9" s="37"/>
      <c r="I9" s="37"/>
      <c r="J9" s="37"/>
      <c r="K9" s="37"/>
      <c r="M9" s="32"/>
    </row>
    <row r="10" spans="2:13" x14ac:dyDescent="0.25">
      <c r="B10" s="31"/>
      <c r="D10" s="37"/>
      <c r="E10" s="37"/>
      <c r="F10" s="37"/>
      <c r="G10" s="37"/>
      <c r="H10" s="37"/>
      <c r="I10" s="37"/>
      <c r="J10" s="37"/>
      <c r="K10" s="37"/>
      <c r="M10" s="32"/>
    </row>
    <row r="11" spans="2:13" x14ac:dyDescent="0.25">
      <c r="B11" s="31"/>
      <c r="D11" s="37"/>
      <c r="E11" s="37"/>
      <c r="F11" s="37"/>
      <c r="G11" s="37"/>
      <c r="H11" s="37"/>
      <c r="I11" s="37"/>
      <c r="J11" s="37"/>
      <c r="K11" s="37"/>
      <c r="M11" s="32"/>
    </row>
    <row r="12" spans="2:13" x14ac:dyDescent="0.25">
      <c r="B12" s="31"/>
      <c r="D12" s="37"/>
      <c r="E12" s="37"/>
      <c r="F12" s="37"/>
      <c r="G12" s="37"/>
      <c r="H12" s="37"/>
      <c r="I12" s="37"/>
      <c r="J12" s="37"/>
      <c r="K12" s="37"/>
      <c r="M12" s="32"/>
    </row>
    <row r="13" spans="2:13" x14ac:dyDescent="0.25">
      <c r="B13" s="31"/>
      <c r="D13" s="37"/>
      <c r="E13" s="37"/>
      <c r="F13" s="37"/>
      <c r="G13" s="37"/>
      <c r="H13" s="37"/>
      <c r="I13" s="37"/>
      <c r="J13" s="37"/>
      <c r="K13" s="37"/>
      <c r="M13" s="32"/>
    </row>
    <row r="14" spans="2:13" x14ac:dyDescent="0.25">
      <c r="B14" s="31"/>
      <c r="D14" s="37"/>
      <c r="E14" s="37"/>
      <c r="F14" s="37"/>
      <c r="G14" s="37"/>
      <c r="H14" s="37"/>
      <c r="I14" s="37"/>
      <c r="J14" s="37"/>
      <c r="K14" s="37"/>
      <c r="M14" s="32"/>
    </row>
    <row r="15" spans="2:13" x14ac:dyDescent="0.25">
      <c r="B15" s="31"/>
      <c r="D15" s="37"/>
      <c r="E15" s="37"/>
      <c r="F15" s="37"/>
      <c r="G15" s="37"/>
      <c r="H15" s="37"/>
      <c r="I15" s="37"/>
      <c r="J15" s="37"/>
      <c r="K15" s="37"/>
      <c r="M15" s="32"/>
    </row>
    <row r="16" spans="2:13" x14ac:dyDescent="0.25">
      <c r="B16" s="31"/>
      <c r="F16" s="38" t="s">
        <v>11</v>
      </c>
      <c r="G16" s="38"/>
      <c r="H16" s="38"/>
      <c r="I16" s="38"/>
      <c r="M16" s="32"/>
    </row>
    <row r="17" spans="2:13" x14ac:dyDescent="0.25">
      <c r="B17" s="31"/>
      <c r="M17" s="32"/>
    </row>
    <row r="18" spans="2:13" x14ac:dyDescent="0.25">
      <c r="B18" s="3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2"/>
    </row>
    <row r="19" spans="2:13" ht="15.75" thickBo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/>
    </row>
  </sheetData>
  <mergeCells count="2">
    <mergeCell ref="D8:K15"/>
    <mergeCell ref="F16:I16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D76E-D6D9-4CFF-9273-0370EBA0ADDB}">
  <dimension ref="B1:J93"/>
  <sheetViews>
    <sheetView tabSelected="1" topLeftCell="A10" zoomScale="92" zoomScaleNormal="112" workbookViewId="0">
      <selection activeCell="F9" sqref="F9"/>
    </sheetView>
  </sheetViews>
  <sheetFormatPr baseColWidth="10" defaultRowHeight="15" x14ac:dyDescent="0.25"/>
  <cols>
    <col min="1" max="1" width="11.42578125" style="1"/>
    <col min="2" max="2" width="13.85546875" style="1" customWidth="1"/>
    <col min="3" max="3" width="19.140625" style="1" customWidth="1"/>
    <col min="4" max="4" width="16.85546875" style="1" customWidth="1"/>
    <col min="5" max="5" width="17.140625" style="1" customWidth="1"/>
    <col min="6" max="6" width="15.7109375" style="1" bestFit="1" customWidth="1"/>
    <col min="7" max="7" width="22.85546875" style="1" customWidth="1"/>
    <col min="8" max="9" width="11.42578125" style="1"/>
    <col min="10" max="10" width="34.140625" style="1" customWidth="1"/>
    <col min="11" max="16384" width="11.42578125" style="1"/>
  </cols>
  <sheetData>
    <row r="1" spans="2:10" x14ac:dyDescent="0.25">
      <c r="B1" s="19"/>
      <c r="C1" s="20"/>
      <c r="D1" s="20"/>
      <c r="E1" s="20"/>
      <c r="F1" s="20"/>
      <c r="G1" s="20"/>
      <c r="H1" s="20"/>
      <c r="I1" s="20"/>
      <c r="J1" s="21"/>
    </row>
    <row r="2" spans="2:10" x14ac:dyDescent="0.25">
      <c r="B2" s="22"/>
      <c r="C2" s="23"/>
      <c r="D2" s="42" t="s">
        <v>10</v>
      </c>
      <c r="E2" s="42"/>
      <c r="F2" s="42"/>
      <c r="G2" s="42"/>
      <c r="H2" s="42"/>
      <c r="I2" s="23"/>
      <c r="J2" s="26" t="s">
        <v>12</v>
      </c>
    </row>
    <row r="3" spans="2:10" x14ac:dyDescent="0.25">
      <c r="B3" s="24"/>
      <c r="C3" s="25"/>
      <c r="D3" s="25"/>
      <c r="E3" s="25"/>
      <c r="F3" s="25"/>
      <c r="G3" s="25"/>
      <c r="H3" s="25"/>
      <c r="I3" s="25"/>
      <c r="J3" s="27" t="s">
        <v>11</v>
      </c>
    </row>
    <row r="7" spans="2:10" x14ac:dyDescent="0.25">
      <c r="B7" s="39" t="s">
        <v>7</v>
      </c>
      <c r="C7" s="40"/>
      <c r="D7" s="40"/>
      <c r="E7" s="40"/>
      <c r="F7" s="40"/>
      <c r="G7" s="40"/>
      <c r="H7" s="40"/>
      <c r="I7" s="40"/>
      <c r="J7" s="41"/>
    </row>
    <row r="9" spans="2:10" x14ac:dyDescent="0.25">
      <c r="D9" s="2" t="s">
        <v>8</v>
      </c>
      <c r="E9" s="18">
        <v>117754518.2</v>
      </c>
    </row>
    <row r="10" spans="2:10" x14ac:dyDescent="0.25">
      <c r="B10" s="4"/>
      <c r="C10" s="4"/>
      <c r="D10" s="2" t="s">
        <v>4</v>
      </c>
      <c r="E10" s="3">
        <v>15</v>
      </c>
      <c r="F10" s="5"/>
      <c r="G10" s="5"/>
      <c r="H10" s="5"/>
      <c r="I10" s="5"/>
    </row>
    <row r="11" spans="2:10" x14ac:dyDescent="0.25">
      <c r="B11" s="4"/>
      <c r="C11" s="4"/>
      <c r="D11" s="4"/>
      <c r="E11" s="4"/>
    </row>
    <row r="12" spans="2:10" x14ac:dyDescent="0.25">
      <c r="B12" s="4"/>
      <c r="C12" s="4"/>
      <c r="D12" s="4"/>
      <c r="E12" s="4"/>
    </row>
    <row r="13" spans="2:10" x14ac:dyDescent="0.25">
      <c r="B13" s="2" t="s">
        <v>0</v>
      </c>
      <c r="C13" s="2" t="s">
        <v>1</v>
      </c>
      <c r="D13" s="2" t="s">
        <v>9</v>
      </c>
      <c r="E13" s="6" t="s">
        <v>2</v>
      </c>
      <c r="F13" s="6" t="s">
        <v>3</v>
      </c>
    </row>
    <row r="14" spans="2:10" x14ac:dyDescent="0.25">
      <c r="B14" s="7">
        <v>44608</v>
      </c>
      <c r="C14" s="8">
        <v>0</v>
      </c>
      <c r="D14" s="18">
        <v>0</v>
      </c>
      <c r="E14" s="9">
        <f t="shared" ref="E14:E24" si="0">D14/$E$9</f>
        <v>0</v>
      </c>
      <c r="F14" s="9">
        <v>0</v>
      </c>
    </row>
    <row r="15" spans="2:10" x14ac:dyDescent="0.25">
      <c r="B15" s="7">
        <v>44615</v>
      </c>
      <c r="C15" s="8">
        <v>1</v>
      </c>
      <c r="D15" s="18">
        <v>19816354.239999998</v>
      </c>
      <c r="E15" s="9">
        <f t="shared" si="0"/>
        <v>0.16828529845744805</v>
      </c>
      <c r="F15" s="9">
        <v>0</v>
      </c>
    </row>
    <row r="16" spans="2:10" x14ac:dyDescent="0.25">
      <c r="B16" s="7">
        <v>44622</v>
      </c>
      <c r="C16" s="8">
        <v>2</v>
      </c>
      <c r="D16" s="18">
        <v>39674661.299999997</v>
      </c>
      <c r="E16" s="9">
        <f t="shared" si="0"/>
        <v>0.33692687046296282</v>
      </c>
      <c r="F16" s="9">
        <v>0</v>
      </c>
    </row>
    <row r="17" spans="2:10" x14ac:dyDescent="0.25">
      <c r="B17" s="7">
        <v>44629</v>
      </c>
      <c r="C17" s="8">
        <v>3</v>
      </c>
      <c r="D17" s="18">
        <v>53296302.700000003</v>
      </c>
      <c r="E17" s="9">
        <f t="shared" si="0"/>
        <v>0.45260516126845313</v>
      </c>
      <c r="F17" s="9">
        <v>0</v>
      </c>
    </row>
    <row r="18" spans="2:10" x14ac:dyDescent="0.25">
      <c r="B18" s="7">
        <v>44636</v>
      </c>
      <c r="C18" s="8">
        <v>4</v>
      </c>
      <c r="D18" s="18">
        <v>58238561.369999997</v>
      </c>
      <c r="E18" s="9">
        <f t="shared" si="0"/>
        <v>0.49457602358055419</v>
      </c>
      <c r="F18" s="9">
        <v>0</v>
      </c>
    </row>
    <row r="19" spans="2:10" x14ac:dyDescent="0.25">
      <c r="B19" s="7">
        <v>44643</v>
      </c>
      <c r="C19" s="8">
        <v>5</v>
      </c>
      <c r="D19" s="18">
        <v>62357110.259999998</v>
      </c>
      <c r="E19" s="9">
        <f t="shared" si="0"/>
        <v>0.52955174215981804</v>
      </c>
      <c r="F19" s="9">
        <v>0</v>
      </c>
    </row>
    <row r="20" spans="2:10" x14ac:dyDescent="0.25">
      <c r="B20" s="7">
        <v>44650</v>
      </c>
      <c r="C20" s="8">
        <v>6</v>
      </c>
      <c r="D20" s="18">
        <v>67299368.920000002</v>
      </c>
      <c r="E20" s="9">
        <f t="shared" si="0"/>
        <v>0.57152260438699665</v>
      </c>
      <c r="F20" s="9">
        <f>5/E10</f>
        <v>0.33333333333333331</v>
      </c>
    </row>
    <row r="21" spans="2:10" x14ac:dyDescent="0.25">
      <c r="B21" s="7">
        <v>44657</v>
      </c>
      <c r="C21" s="8">
        <v>7</v>
      </c>
      <c r="D21" s="18">
        <v>77773135.060000002</v>
      </c>
      <c r="E21" s="9">
        <f t="shared" si="0"/>
        <v>0.66046837309381479</v>
      </c>
      <c r="F21" s="9">
        <f>12/$E$10</f>
        <v>0.8</v>
      </c>
    </row>
    <row r="22" spans="2:10" x14ac:dyDescent="0.25">
      <c r="B22" s="7">
        <v>44664</v>
      </c>
      <c r="C22" s="8">
        <v>8</v>
      </c>
      <c r="D22" s="18">
        <v>101384231.45</v>
      </c>
      <c r="E22" s="9">
        <f t="shared" si="0"/>
        <v>0.8609795445623929</v>
      </c>
      <c r="F22" s="9">
        <f t="shared" ref="F22:F23" si="1">12/$E$10</f>
        <v>0.8</v>
      </c>
    </row>
    <row r="23" spans="2:10" x14ac:dyDescent="0.25">
      <c r="B23" s="7">
        <v>44671</v>
      </c>
      <c r="C23" s="8">
        <v>9</v>
      </c>
      <c r="D23" s="18">
        <v>110980862.7</v>
      </c>
      <c r="E23" s="9">
        <f t="shared" si="0"/>
        <v>0.94247647051219474</v>
      </c>
      <c r="F23" s="9">
        <f t="shared" si="1"/>
        <v>0.8</v>
      </c>
    </row>
    <row r="24" spans="2:10" x14ac:dyDescent="0.25">
      <c r="B24" s="7">
        <v>44678</v>
      </c>
      <c r="C24" s="8">
        <v>10</v>
      </c>
      <c r="D24" s="18">
        <v>117754518.2</v>
      </c>
      <c r="E24" s="9">
        <f t="shared" si="0"/>
        <v>1</v>
      </c>
      <c r="F24" s="9">
        <f>15/$E$10</f>
        <v>1</v>
      </c>
    </row>
    <row r="30" spans="2:10" x14ac:dyDescent="0.25">
      <c r="B30" s="39" t="s">
        <v>6</v>
      </c>
      <c r="C30" s="40"/>
      <c r="D30" s="40"/>
      <c r="E30" s="40"/>
      <c r="F30" s="40"/>
      <c r="G30" s="40"/>
      <c r="H30" s="40"/>
      <c r="I30" s="40"/>
      <c r="J30" s="41"/>
    </row>
    <row r="32" spans="2:10" x14ac:dyDescent="0.25">
      <c r="D32" s="2" t="s">
        <v>8</v>
      </c>
      <c r="E32" s="18">
        <v>117754518.2</v>
      </c>
    </row>
    <row r="33" spans="2:9" x14ac:dyDescent="0.25">
      <c r="B33" s="4"/>
      <c r="C33" s="4"/>
      <c r="D33" s="2" t="s">
        <v>4</v>
      </c>
      <c r="E33" s="3">
        <v>17</v>
      </c>
      <c r="F33" s="5"/>
      <c r="G33" s="5"/>
      <c r="H33" s="5"/>
      <c r="I33" s="5"/>
    </row>
    <row r="34" spans="2:9" x14ac:dyDescent="0.25">
      <c r="B34" s="4"/>
      <c r="C34" s="4"/>
      <c r="D34" s="4"/>
      <c r="E34" s="4"/>
    </row>
    <row r="35" spans="2:9" x14ac:dyDescent="0.25">
      <c r="B35" s="4"/>
      <c r="C35" s="4"/>
      <c r="D35" s="4"/>
      <c r="E35" s="4"/>
    </row>
    <row r="36" spans="2:9" x14ac:dyDescent="0.25">
      <c r="B36" s="2" t="s">
        <v>0</v>
      </c>
      <c r="C36" s="2" t="s">
        <v>1</v>
      </c>
      <c r="D36" s="2" t="s">
        <v>9</v>
      </c>
      <c r="E36" s="6" t="s">
        <v>2</v>
      </c>
      <c r="F36" s="6" t="s">
        <v>3</v>
      </c>
    </row>
    <row r="37" spans="2:9" x14ac:dyDescent="0.25">
      <c r="B37" s="7">
        <v>44608</v>
      </c>
      <c r="C37" s="8">
        <v>0</v>
      </c>
      <c r="D37" s="18">
        <v>0</v>
      </c>
      <c r="E37" s="9">
        <f>D37/$E$32</f>
        <v>0</v>
      </c>
      <c r="F37" s="9">
        <v>0</v>
      </c>
    </row>
    <row r="38" spans="2:9" x14ac:dyDescent="0.25">
      <c r="B38" s="7">
        <v>44615</v>
      </c>
      <c r="C38" s="8">
        <v>1</v>
      </c>
      <c r="D38" s="18">
        <v>19816354.239999998</v>
      </c>
      <c r="E38" s="9">
        <f>D38/$E$32</f>
        <v>0.16828529845744805</v>
      </c>
      <c r="F38" s="9">
        <v>0</v>
      </c>
    </row>
    <row r="39" spans="2:9" x14ac:dyDescent="0.25">
      <c r="B39" s="7">
        <v>44622</v>
      </c>
      <c r="C39" s="8">
        <v>2</v>
      </c>
      <c r="D39" s="18">
        <v>39674661.299999997</v>
      </c>
      <c r="E39" s="9">
        <f t="shared" ref="E39:E47" si="2">D39/$E$32</f>
        <v>0.33692687046296282</v>
      </c>
      <c r="F39" s="9">
        <v>0</v>
      </c>
    </row>
    <row r="40" spans="2:9" x14ac:dyDescent="0.25">
      <c r="B40" s="7">
        <v>44629</v>
      </c>
      <c r="C40" s="8">
        <v>3</v>
      </c>
      <c r="D40" s="18">
        <v>53296302.700000003</v>
      </c>
      <c r="E40" s="9">
        <f t="shared" si="2"/>
        <v>0.45260516126845313</v>
      </c>
      <c r="F40" s="9">
        <v>0</v>
      </c>
    </row>
    <row r="41" spans="2:9" x14ac:dyDescent="0.25">
      <c r="B41" s="7">
        <v>44636</v>
      </c>
      <c r="C41" s="8">
        <v>4</v>
      </c>
      <c r="D41" s="18">
        <v>58238561.369999997</v>
      </c>
      <c r="E41" s="9">
        <f t="shared" si="2"/>
        <v>0.49457602358055419</v>
      </c>
      <c r="F41" s="9">
        <v>0</v>
      </c>
    </row>
    <row r="42" spans="2:9" x14ac:dyDescent="0.25">
      <c r="B42" s="7">
        <v>44643</v>
      </c>
      <c r="C42" s="8">
        <v>5</v>
      </c>
      <c r="D42" s="18">
        <v>62357110.259999998</v>
      </c>
      <c r="E42" s="9">
        <f t="shared" si="2"/>
        <v>0.52955174215981804</v>
      </c>
      <c r="F42" s="9">
        <v>0</v>
      </c>
    </row>
    <row r="43" spans="2:9" x14ac:dyDescent="0.25">
      <c r="B43" s="7">
        <v>44650</v>
      </c>
      <c r="C43" s="8">
        <v>6</v>
      </c>
      <c r="D43" s="18">
        <v>67299368.920000002</v>
      </c>
      <c r="E43" s="9">
        <f t="shared" si="2"/>
        <v>0.57152260438699665</v>
      </c>
      <c r="F43" s="9">
        <f>5/$E$33</f>
        <v>0.29411764705882354</v>
      </c>
    </row>
    <row r="44" spans="2:9" x14ac:dyDescent="0.25">
      <c r="B44" s="7">
        <v>44657</v>
      </c>
      <c r="C44" s="8">
        <v>7</v>
      </c>
      <c r="D44" s="18">
        <v>77773135.060000002</v>
      </c>
      <c r="E44" s="9">
        <f t="shared" si="2"/>
        <v>0.66046837309381479</v>
      </c>
      <c r="F44" s="9">
        <f>12/E33</f>
        <v>0.70588235294117652</v>
      </c>
    </row>
    <row r="45" spans="2:9" x14ac:dyDescent="0.25">
      <c r="B45" s="7">
        <v>44664</v>
      </c>
      <c r="C45" s="8">
        <v>8</v>
      </c>
      <c r="D45" s="18">
        <v>101384231.45</v>
      </c>
      <c r="E45" s="9">
        <f t="shared" si="2"/>
        <v>0.8609795445623929</v>
      </c>
      <c r="F45" s="9">
        <f>12/E33</f>
        <v>0.70588235294117652</v>
      </c>
    </row>
    <row r="46" spans="2:9" x14ac:dyDescent="0.25">
      <c r="B46" s="7">
        <v>44671</v>
      </c>
      <c r="C46" s="8">
        <v>9</v>
      </c>
      <c r="D46" s="18">
        <v>110980862.7</v>
      </c>
      <c r="E46" s="9">
        <f t="shared" si="2"/>
        <v>0.94247647051219474</v>
      </c>
      <c r="F46" s="9">
        <f>12/E33</f>
        <v>0.70588235294117652</v>
      </c>
    </row>
    <row r="47" spans="2:9" x14ac:dyDescent="0.25">
      <c r="B47" s="7">
        <v>44678</v>
      </c>
      <c r="C47" s="8">
        <v>10</v>
      </c>
      <c r="D47" s="18">
        <v>117754518.2</v>
      </c>
      <c r="E47" s="9">
        <f t="shared" si="2"/>
        <v>1</v>
      </c>
      <c r="F47" s="9">
        <f>15/E33</f>
        <v>0.88235294117647056</v>
      </c>
    </row>
    <row r="53" spans="2:10" x14ac:dyDescent="0.25">
      <c r="B53" s="39" t="s">
        <v>5</v>
      </c>
      <c r="C53" s="40"/>
      <c r="D53" s="40"/>
      <c r="E53" s="40"/>
      <c r="F53" s="40"/>
      <c r="G53" s="40"/>
      <c r="H53" s="40"/>
      <c r="I53" s="40"/>
      <c r="J53" s="41"/>
    </row>
    <row r="55" spans="2:10" x14ac:dyDescent="0.25">
      <c r="D55" s="2" t="s">
        <v>8</v>
      </c>
      <c r="E55" s="18">
        <v>117754518.2</v>
      </c>
    </row>
    <row r="56" spans="2:10" x14ac:dyDescent="0.25">
      <c r="B56" s="4"/>
      <c r="C56" s="4"/>
      <c r="D56" s="2" t="s">
        <v>4</v>
      </c>
      <c r="E56" s="3">
        <v>18</v>
      </c>
      <c r="F56" s="5"/>
      <c r="G56" s="5"/>
      <c r="H56" s="5"/>
      <c r="I56" s="5"/>
    </row>
    <row r="57" spans="2:10" x14ac:dyDescent="0.25">
      <c r="B57" s="4"/>
      <c r="C57" s="4"/>
      <c r="D57" s="4"/>
      <c r="E57" s="4"/>
    </row>
    <row r="58" spans="2:10" x14ac:dyDescent="0.25">
      <c r="B58" s="4"/>
      <c r="C58" s="4"/>
      <c r="D58" s="4"/>
      <c r="E58" s="4"/>
    </row>
    <row r="59" spans="2:10" x14ac:dyDescent="0.25">
      <c r="B59" s="2" t="s">
        <v>0</v>
      </c>
      <c r="C59" s="2" t="s">
        <v>1</v>
      </c>
      <c r="D59" s="2" t="s">
        <v>9</v>
      </c>
      <c r="E59" s="6" t="s">
        <v>2</v>
      </c>
      <c r="F59" s="6" t="s">
        <v>3</v>
      </c>
    </row>
    <row r="60" spans="2:10" x14ac:dyDescent="0.25">
      <c r="B60" s="7">
        <v>44608</v>
      </c>
      <c r="C60" s="8">
        <v>0</v>
      </c>
      <c r="D60" s="18">
        <v>0</v>
      </c>
      <c r="E60" s="9">
        <f>D60/$E$55</f>
        <v>0</v>
      </c>
      <c r="F60" s="9">
        <v>0</v>
      </c>
    </row>
    <row r="61" spans="2:10" x14ac:dyDescent="0.25">
      <c r="B61" s="7">
        <v>44615</v>
      </c>
      <c r="C61" s="8">
        <v>1</v>
      </c>
      <c r="D61" s="18">
        <v>19816354.239999998</v>
      </c>
      <c r="E61" s="9">
        <f t="shared" ref="E61:E70" si="3">D61/$E$55</f>
        <v>0.16828529845744805</v>
      </c>
      <c r="F61" s="9">
        <v>0</v>
      </c>
    </row>
    <row r="62" spans="2:10" x14ac:dyDescent="0.25">
      <c r="B62" s="7">
        <v>44622</v>
      </c>
      <c r="C62" s="8">
        <v>2</v>
      </c>
      <c r="D62" s="18">
        <v>39674661.299999997</v>
      </c>
      <c r="E62" s="9">
        <f t="shared" si="3"/>
        <v>0.33692687046296282</v>
      </c>
      <c r="F62" s="9">
        <v>0</v>
      </c>
    </row>
    <row r="63" spans="2:10" x14ac:dyDescent="0.25">
      <c r="B63" s="7">
        <v>44629</v>
      </c>
      <c r="C63" s="8">
        <v>3</v>
      </c>
      <c r="D63" s="18">
        <v>53296302.700000003</v>
      </c>
      <c r="E63" s="9">
        <f t="shared" si="3"/>
        <v>0.45260516126845313</v>
      </c>
      <c r="F63" s="9">
        <v>0</v>
      </c>
    </row>
    <row r="64" spans="2:10" x14ac:dyDescent="0.25">
      <c r="B64" s="7">
        <v>44636</v>
      </c>
      <c r="C64" s="8">
        <v>4</v>
      </c>
      <c r="D64" s="18">
        <v>58238561.369999997</v>
      </c>
      <c r="E64" s="9">
        <f t="shared" si="3"/>
        <v>0.49457602358055419</v>
      </c>
      <c r="F64" s="9">
        <v>0</v>
      </c>
    </row>
    <row r="65" spans="2:9" x14ac:dyDescent="0.25">
      <c r="B65" s="7">
        <v>44643</v>
      </c>
      <c r="C65" s="8">
        <v>5</v>
      </c>
      <c r="D65" s="18">
        <v>62357110.259999998</v>
      </c>
      <c r="E65" s="9">
        <f t="shared" si="3"/>
        <v>0.52955174215981804</v>
      </c>
      <c r="F65" s="9">
        <v>0</v>
      </c>
    </row>
    <row r="66" spans="2:9" x14ac:dyDescent="0.25">
      <c r="B66" s="7">
        <v>44650</v>
      </c>
      <c r="C66" s="8">
        <v>6</v>
      </c>
      <c r="D66" s="18">
        <v>67299368.920000002</v>
      </c>
      <c r="E66" s="9">
        <f t="shared" si="3"/>
        <v>0.57152260438699665</v>
      </c>
      <c r="F66" s="9">
        <f>5/E56</f>
        <v>0.27777777777777779</v>
      </c>
    </row>
    <row r="67" spans="2:9" x14ac:dyDescent="0.25">
      <c r="B67" s="7">
        <v>44657</v>
      </c>
      <c r="C67" s="8">
        <v>7</v>
      </c>
      <c r="D67" s="18">
        <v>77773135.060000002</v>
      </c>
      <c r="E67" s="9">
        <f t="shared" si="3"/>
        <v>0.66046837309381479</v>
      </c>
      <c r="F67" s="9">
        <f>12/E56</f>
        <v>0.66666666666666663</v>
      </c>
    </row>
    <row r="68" spans="2:9" x14ac:dyDescent="0.25">
      <c r="B68" s="7">
        <v>44664</v>
      </c>
      <c r="C68" s="8">
        <v>8</v>
      </c>
      <c r="D68" s="18">
        <v>101384231.45</v>
      </c>
      <c r="E68" s="9">
        <f t="shared" si="3"/>
        <v>0.8609795445623929</v>
      </c>
      <c r="F68" s="9">
        <f>12/E56</f>
        <v>0.66666666666666663</v>
      </c>
    </row>
    <row r="69" spans="2:9" x14ac:dyDescent="0.25">
      <c r="B69" s="7">
        <v>44671</v>
      </c>
      <c r="C69" s="8">
        <v>9</v>
      </c>
      <c r="D69" s="18">
        <v>110980862.7</v>
      </c>
      <c r="E69" s="9">
        <f t="shared" si="3"/>
        <v>0.94247647051219474</v>
      </c>
      <c r="F69" s="9">
        <f>12/E56</f>
        <v>0.66666666666666663</v>
      </c>
    </row>
    <row r="70" spans="2:9" x14ac:dyDescent="0.25">
      <c r="B70" s="7">
        <v>44678</v>
      </c>
      <c r="C70" s="8">
        <v>10</v>
      </c>
      <c r="D70" s="18">
        <v>117754518.2</v>
      </c>
      <c r="E70" s="9">
        <f t="shared" si="3"/>
        <v>1</v>
      </c>
      <c r="F70" s="9">
        <f>15/E56</f>
        <v>0.83333333333333337</v>
      </c>
    </row>
    <row r="76" spans="2:9" x14ac:dyDescent="0.25">
      <c r="B76" s="10"/>
      <c r="C76" s="10"/>
      <c r="D76" s="11"/>
      <c r="E76" s="12"/>
      <c r="F76" s="5"/>
      <c r="G76" s="5"/>
      <c r="H76" s="5"/>
      <c r="I76" s="5"/>
    </row>
    <row r="77" spans="2:9" x14ac:dyDescent="0.25">
      <c r="B77" s="10"/>
      <c r="C77" s="10"/>
      <c r="D77" s="10"/>
      <c r="E77" s="10"/>
    </row>
    <row r="78" spans="2:9" x14ac:dyDescent="0.25">
      <c r="B78" s="10"/>
      <c r="C78" s="10"/>
      <c r="D78" s="10"/>
      <c r="E78" s="10"/>
    </row>
    <row r="79" spans="2:9" x14ac:dyDescent="0.25">
      <c r="B79" s="11"/>
      <c r="C79" s="11"/>
      <c r="D79" s="11"/>
      <c r="E79" s="13"/>
    </row>
    <row r="80" spans="2:9" x14ac:dyDescent="0.25">
      <c r="B80" s="14"/>
      <c r="C80" s="15"/>
      <c r="D80" s="15"/>
      <c r="E80" s="16"/>
    </row>
    <row r="81" spans="2:5" x14ac:dyDescent="0.25">
      <c r="B81" s="14"/>
      <c r="C81" s="15"/>
      <c r="D81" s="12"/>
      <c r="E81" s="16"/>
    </row>
    <row r="82" spans="2:5" x14ac:dyDescent="0.25">
      <c r="B82" s="14"/>
      <c r="C82" s="15"/>
      <c r="D82" s="12"/>
      <c r="E82" s="16"/>
    </row>
    <row r="83" spans="2:5" x14ac:dyDescent="0.25">
      <c r="B83" s="14"/>
      <c r="C83" s="15"/>
      <c r="D83" s="12"/>
      <c r="E83" s="16"/>
    </row>
    <row r="84" spans="2:5" x14ac:dyDescent="0.25">
      <c r="B84" s="14"/>
      <c r="C84" s="15"/>
      <c r="D84" s="12"/>
      <c r="E84" s="16"/>
    </row>
    <row r="85" spans="2:5" x14ac:dyDescent="0.25">
      <c r="B85" s="14"/>
      <c r="C85" s="15"/>
      <c r="D85" s="12"/>
      <c r="E85" s="16"/>
    </row>
    <row r="86" spans="2:5" x14ac:dyDescent="0.25">
      <c r="B86" s="14"/>
      <c r="C86" s="15"/>
      <c r="D86" s="12"/>
      <c r="E86" s="16"/>
    </row>
    <row r="87" spans="2:5" x14ac:dyDescent="0.25">
      <c r="B87" s="14"/>
      <c r="C87" s="15"/>
      <c r="D87" s="12"/>
      <c r="E87" s="16"/>
    </row>
    <row r="88" spans="2:5" x14ac:dyDescent="0.25">
      <c r="B88" s="14"/>
      <c r="C88" s="15"/>
      <c r="D88" s="12"/>
      <c r="E88" s="16"/>
    </row>
    <row r="89" spans="2:5" x14ac:dyDescent="0.25">
      <c r="B89" s="14"/>
      <c r="C89" s="15"/>
      <c r="D89" s="12"/>
      <c r="E89" s="16"/>
    </row>
    <row r="90" spans="2:5" x14ac:dyDescent="0.25">
      <c r="B90" s="14"/>
      <c r="C90" s="15"/>
      <c r="D90" s="12"/>
      <c r="E90" s="16"/>
    </row>
    <row r="91" spans="2:5" x14ac:dyDescent="0.25">
      <c r="B91" s="14"/>
      <c r="C91" s="15"/>
      <c r="D91" s="12"/>
      <c r="E91" s="16"/>
    </row>
    <row r="92" spans="2:5" x14ac:dyDescent="0.25">
      <c r="B92" s="14"/>
      <c r="C92" s="15"/>
      <c r="D92" s="12"/>
      <c r="E92" s="16"/>
    </row>
    <row r="93" spans="2:5" x14ac:dyDescent="0.25">
      <c r="B93" s="14"/>
      <c r="C93" s="15"/>
      <c r="D93" s="12"/>
      <c r="E93" s="17"/>
    </row>
  </sheetData>
  <mergeCells count="4">
    <mergeCell ref="B7:J7"/>
    <mergeCell ref="B30:J30"/>
    <mergeCell ref="B53:J53"/>
    <mergeCell ref="D2:H2"/>
  </mergeCells>
  <pageMargins left="0.7" right="0.7" top="0.75" bottom="0.75" header="0.3" footer="0.3"/>
  <pageSetup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2F7B-67D4-4610-83A1-8DA11C7D0275}">
  <dimension ref="B1:J93"/>
  <sheetViews>
    <sheetView topLeftCell="H57" zoomScale="94" zoomScaleNormal="112" workbookViewId="0">
      <selection activeCell="K64" sqref="K64"/>
    </sheetView>
  </sheetViews>
  <sheetFormatPr baseColWidth="10" defaultRowHeight="15" x14ac:dyDescent="0.25"/>
  <cols>
    <col min="1" max="1" width="11.42578125" style="1"/>
    <col min="2" max="2" width="13.85546875" style="1" customWidth="1"/>
    <col min="3" max="3" width="19.140625" style="1" customWidth="1"/>
    <col min="4" max="4" width="16.85546875" style="1" customWidth="1"/>
    <col min="5" max="5" width="17.140625" style="1" customWidth="1"/>
    <col min="6" max="6" width="15.7109375" style="1" bestFit="1" customWidth="1"/>
    <col min="7" max="7" width="22.85546875" style="1" customWidth="1"/>
    <col min="8" max="9" width="11.42578125" style="1"/>
    <col min="10" max="10" width="34.140625" style="1" customWidth="1"/>
    <col min="11" max="16384" width="11.42578125" style="1"/>
  </cols>
  <sheetData>
    <row r="1" spans="2:10" x14ac:dyDescent="0.25">
      <c r="B1" s="19"/>
      <c r="C1" s="20"/>
      <c r="D1" s="20"/>
      <c r="E1" s="20"/>
      <c r="F1" s="20"/>
      <c r="G1" s="20"/>
      <c r="H1" s="20"/>
      <c r="I1" s="20"/>
      <c r="J1" s="21"/>
    </row>
    <row r="2" spans="2:10" x14ac:dyDescent="0.25">
      <c r="B2" s="22"/>
      <c r="C2" s="23"/>
      <c r="D2" s="42" t="s">
        <v>10</v>
      </c>
      <c r="E2" s="42"/>
      <c r="F2" s="42"/>
      <c r="G2" s="42"/>
      <c r="H2" s="42"/>
      <c r="I2" s="23"/>
      <c r="J2" s="26" t="s">
        <v>12</v>
      </c>
    </row>
    <row r="3" spans="2:10" x14ac:dyDescent="0.25">
      <c r="B3" s="24"/>
      <c r="C3" s="25"/>
      <c r="D3" s="25"/>
      <c r="E3" s="25"/>
      <c r="F3" s="25"/>
      <c r="G3" s="25"/>
      <c r="H3" s="25"/>
      <c r="I3" s="25"/>
      <c r="J3" s="27" t="s">
        <v>11</v>
      </c>
    </row>
    <row r="7" spans="2:10" x14ac:dyDescent="0.25">
      <c r="B7" s="39" t="s">
        <v>7</v>
      </c>
      <c r="C7" s="40"/>
      <c r="D7" s="40"/>
      <c r="E7" s="40"/>
      <c r="F7" s="40"/>
      <c r="G7" s="40"/>
      <c r="H7" s="40"/>
      <c r="I7" s="40"/>
      <c r="J7" s="41"/>
    </row>
    <row r="9" spans="2:10" x14ac:dyDescent="0.25">
      <c r="D9" s="2" t="s">
        <v>8</v>
      </c>
      <c r="E9" s="18">
        <v>117754518.2</v>
      </c>
    </row>
    <row r="10" spans="2:10" x14ac:dyDescent="0.25">
      <c r="B10" s="4"/>
      <c r="C10" s="4"/>
      <c r="D10" s="2" t="s">
        <v>4</v>
      </c>
      <c r="E10" s="3">
        <v>15</v>
      </c>
      <c r="F10" s="5"/>
      <c r="G10" s="5"/>
      <c r="H10" s="5"/>
      <c r="I10" s="5"/>
    </row>
    <row r="11" spans="2:10" x14ac:dyDescent="0.25">
      <c r="B11" s="4"/>
      <c r="C11" s="4"/>
      <c r="D11" s="4"/>
      <c r="E11" s="4"/>
    </row>
    <row r="12" spans="2:10" x14ac:dyDescent="0.25">
      <c r="B12" s="4"/>
      <c r="C12" s="4"/>
      <c r="D12" s="4"/>
      <c r="E12" s="4"/>
    </row>
    <row r="13" spans="2:10" x14ac:dyDescent="0.25">
      <c r="B13" s="2" t="s">
        <v>0</v>
      </c>
      <c r="C13" s="2" t="s">
        <v>1</v>
      </c>
      <c r="D13" s="2" t="s">
        <v>9</v>
      </c>
      <c r="E13" s="6" t="s">
        <v>2</v>
      </c>
      <c r="F13" s="6" t="s">
        <v>3</v>
      </c>
    </row>
    <row r="14" spans="2:10" x14ac:dyDescent="0.25">
      <c r="B14" s="7">
        <v>44608</v>
      </c>
      <c r="C14" s="8">
        <v>0</v>
      </c>
      <c r="D14" s="18">
        <v>0</v>
      </c>
      <c r="E14" s="9">
        <f t="shared" ref="E14:E24" si="0">D14/$E$9</f>
        <v>0</v>
      </c>
      <c r="F14" s="9">
        <v>0</v>
      </c>
    </row>
    <row r="15" spans="2:10" x14ac:dyDescent="0.25">
      <c r="B15" s="7">
        <v>44615</v>
      </c>
      <c r="C15" s="8">
        <v>1</v>
      </c>
      <c r="D15" s="18">
        <v>19816354.239999998</v>
      </c>
      <c r="E15" s="9">
        <f t="shared" si="0"/>
        <v>0.16828529845744805</v>
      </c>
      <c r="F15" s="9">
        <v>0</v>
      </c>
    </row>
    <row r="16" spans="2:10" x14ac:dyDescent="0.25">
      <c r="B16" s="7">
        <v>44622</v>
      </c>
      <c r="C16" s="8">
        <v>2</v>
      </c>
      <c r="D16" s="18">
        <v>39674661.299999997</v>
      </c>
      <c r="E16" s="9">
        <f t="shared" si="0"/>
        <v>0.33692687046296282</v>
      </c>
      <c r="F16" s="9">
        <v>0</v>
      </c>
    </row>
    <row r="17" spans="2:10" x14ac:dyDescent="0.25">
      <c r="B17" s="7">
        <v>44629</v>
      </c>
      <c r="C17" s="8">
        <v>3</v>
      </c>
      <c r="D17" s="18">
        <v>53296302.700000003</v>
      </c>
      <c r="E17" s="9">
        <f t="shared" si="0"/>
        <v>0.45260516126845313</v>
      </c>
      <c r="F17" s="9">
        <v>0</v>
      </c>
    </row>
    <row r="18" spans="2:10" x14ac:dyDescent="0.25">
      <c r="B18" s="7">
        <v>44636</v>
      </c>
      <c r="C18" s="8">
        <v>4</v>
      </c>
      <c r="D18" s="18">
        <v>58238561.369999997</v>
      </c>
      <c r="E18" s="9">
        <f t="shared" si="0"/>
        <v>0.49457602358055419</v>
      </c>
      <c r="F18" s="9">
        <v>0</v>
      </c>
    </row>
    <row r="19" spans="2:10" x14ac:dyDescent="0.25">
      <c r="B19" s="7">
        <v>44643</v>
      </c>
      <c r="C19" s="8">
        <v>5</v>
      </c>
      <c r="D19" s="18">
        <v>62357110.259999998</v>
      </c>
      <c r="E19" s="9">
        <f t="shared" si="0"/>
        <v>0.52955174215981804</v>
      </c>
      <c r="F19" s="9">
        <v>0</v>
      </c>
    </row>
    <row r="20" spans="2:10" x14ac:dyDescent="0.25">
      <c r="B20" s="7">
        <v>44650</v>
      </c>
      <c r="C20" s="8">
        <v>6</v>
      </c>
      <c r="D20" s="18">
        <v>67299368.920000002</v>
      </c>
      <c r="E20" s="9">
        <f t="shared" si="0"/>
        <v>0.57152260438699665</v>
      </c>
      <c r="F20" s="9">
        <f>5/E10</f>
        <v>0.33333333333333331</v>
      </c>
    </row>
    <row r="21" spans="2:10" x14ac:dyDescent="0.25">
      <c r="B21" s="7">
        <v>44657</v>
      </c>
      <c r="C21" s="8">
        <v>7</v>
      </c>
      <c r="D21" s="18">
        <v>77773135.060000002</v>
      </c>
      <c r="E21" s="9">
        <f t="shared" si="0"/>
        <v>0.66046837309381479</v>
      </c>
      <c r="F21" s="9">
        <f>12/$E$10</f>
        <v>0.8</v>
      </c>
    </row>
    <row r="22" spans="2:10" x14ac:dyDescent="0.25">
      <c r="B22" s="7">
        <v>44664</v>
      </c>
      <c r="C22" s="8">
        <v>8</v>
      </c>
      <c r="D22" s="18">
        <v>101384231.45</v>
      </c>
      <c r="E22" s="9">
        <f t="shared" si="0"/>
        <v>0.8609795445623929</v>
      </c>
      <c r="F22" s="9">
        <f t="shared" ref="F22:F23" si="1">12/$E$10</f>
        <v>0.8</v>
      </c>
    </row>
    <row r="23" spans="2:10" x14ac:dyDescent="0.25">
      <c r="B23" s="7">
        <v>44671</v>
      </c>
      <c r="C23" s="8">
        <v>9</v>
      </c>
      <c r="D23" s="18">
        <v>110980862.7</v>
      </c>
      <c r="E23" s="9">
        <f t="shared" si="0"/>
        <v>0.94247647051219474</v>
      </c>
      <c r="F23" s="9">
        <f t="shared" si="1"/>
        <v>0.8</v>
      </c>
    </row>
    <row r="24" spans="2:10" x14ac:dyDescent="0.25">
      <c r="B24" s="7">
        <v>44678</v>
      </c>
      <c r="C24" s="8">
        <v>10</v>
      </c>
      <c r="D24" s="18">
        <v>117754518.2</v>
      </c>
      <c r="E24" s="9">
        <f t="shared" si="0"/>
        <v>1</v>
      </c>
      <c r="F24" s="9">
        <f>15/$E$10</f>
        <v>1</v>
      </c>
    </row>
    <row r="30" spans="2:10" x14ac:dyDescent="0.25">
      <c r="B30" s="39" t="s">
        <v>6</v>
      </c>
      <c r="C30" s="40"/>
      <c r="D30" s="40"/>
      <c r="E30" s="40"/>
      <c r="F30" s="40"/>
      <c r="G30" s="40"/>
      <c r="H30" s="40"/>
      <c r="I30" s="40"/>
      <c r="J30" s="41"/>
    </row>
    <row r="32" spans="2:10" x14ac:dyDescent="0.25">
      <c r="D32" s="2" t="s">
        <v>8</v>
      </c>
      <c r="E32" s="18">
        <v>117754518.2</v>
      </c>
    </row>
    <row r="33" spans="2:9" x14ac:dyDescent="0.25">
      <c r="B33" s="4"/>
      <c r="C33" s="4"/>
      <c r="D33" s="2" t="s">
        <v>4</v>
      </c>
      <c r="E33" s="3">
        <v>17</v>
      </c>
      <c r="F33" s="5"/>
      <c r="G33" s="5"/>
      <c r="H33" s="5"/>
      <c r="I33" s="5"/>
    </row>
    <row r="34" spans="2:9" x14ac:dyDescent="0.25">
      <c r="B34" s="4"/>
      <c r="C34" s="4"/>
      <c r="D34" s="4"/>
      <c r="E34" s="4"/>
    </row>
    <row r="35" spans="2:9" x14ac:dyDescent="0.25">
      <c r="B35" s="4"/>
      <c r="C35" s="4"/>
      <c r="D35" s="4"/>
      <c r="E35" s="4"/>
    </row>
    <row r="36" spans="2:9" x14ac:dyDescent="0.25">
      <c r="B36" s="2" t="s">
        <v>0</v>
      </c>
      <c r="C36" s="2" t="s">
        <v>1</v>
      </c>
      <c r="D36" s="2" t="s">
        <v>9</v>
      </c>
      <c r="E36" s="6" t="s">
        <v>2</v>
      </c>
      <c r="F36" s="6" t="s">
        <v>3</v>
      </c>
    </row>
    <row r="37" spans="2:9" x14ac:dyDescent="0.25">
      <c r="B37" s="7">
        <v>44608</v>
      </c>
      <c r="C37" s="8">
        <v>0</v>
      </c>
      <c r="D37" s="18">
        <v>0</v>
      </c>
      <c r="E37" s="9">
        <f>D37/$E$32</f>
        <v>0</v>
      </c>
      <c r="F37" s="9">
        <v>0</v>
      </c>
    </row>
    <row r="38" spans="2:9" x14ac:dyDescent="0.25">
      <c r="B38" s="7">
        <v>44615</v>
      </c>
      <c r="C38" s="8">
        <v>1</v>
      </c>
      <c r="D38" s="18">
        <v>19816354.239999998</v>
      </c>
      <c r="E38" s="9">
        <f>D38/$E$32</f>
        <v>0.16828529845744805</v>
      </c>
      <c r="F38" s="9">
        <v>0</v>
      </c>
    </row>
    <row r="39" spans="2:9" x14ac:dyDescent="0.25">
      <c r="B39" s="7">
        <v>44622</v>
      </c>
      <c r="C39" s="8">
        <v>2</v>
      </c>
      <c r="D39" s="18">
        <v>39674661.299999997</v>
      </c>
      <c r="E39" s="9">
        <f t="shared" ref="E39:E47" si="2">D39/$E$32</f>
        <v>0.33692687046296282</v>
      </c>
      <c r="F39" s="9">
        <v>0</v>
      </c>
    </row>
    <row r="40" spans="2:9" x14ac:dyDescent="0.25">
      <c r="B40" s="7">
        <v>44629</v>
      </c>
      <c r="C40" s="8">
        <v>3</v>
      </c>
      <c r="D40" s="18">
        <v>53296302.700000003</v>
      </c>
      <c r="E40" s="9">
        <f t="shared" si="2"/>
        <v>0.45260516126845313</v>
      </c>
      <c r="F40" s="9">
        <v>0</v>
      </c>
    </row>
    <row r="41" spans="2:9" x14ac:dyDescent="0.25">
      <c r="B41" s="7">
        <v>44636</v>
      </c>
      <c r="C41" s="8">
        <v>4</v>
      </c>
      <c r="D41" s="18">
        <v>58238561.369999997</v>
      </c>
      <c r="E41" s="9">
        <f t="shared" si="2"/>
        <v>0.49457602358055419</v>
      </c>
      <c r="F41" s="9">
        <v>0</v>
      </c>
    </row>
    <row r="42" spans="2:9" x14ac:dyDescent="0.25">
      <c r="B42" s="7">
        <v>44643</v>
      </c>
      <c r="C42" s="8">
        <v>5</v>
      </c>
      <c r="D42" s="18">
        <v>62357110.259999998</v>
      </c>
      <c r="E42" s="9">
        <f t="shared" si="2"/>
        <v>0.52955174215981804</v>
      </c>
      <c r="F42" s="9">
        <v>0</v>
      </c>
    </row>
    <row r="43" spans="2:9" x14ac:dyDescent="0.25">
      <c r="B43" s="7">
        <v>44650</v>
      </c>
      <c r="C43" s="8">
        <v>6</v>
      </c>
      <c r="D43" s="18">
        <v>67299368.920000002</v>
      </c>
      <c r="E43" s="9">
        <f t="shared" si="2"/>
        <v>0.57152260438699665</v>
      </c>
      <c r="F43" s="9">
        <f>5/$E$33</f>
        <v>0.29411764705882354</v>
      </c>
    </row>
    <row r="44" spans="2:9" x14ac:dyDescent="0.25">
      <c r="B44" s="7">
        <v>44657</v>
      </c>
      <c r="C44" s="8">
        <v>7</v>
      </c>
      <c r="D44" s="18">
        <v>77773135.060000002</v>
      </c>
      <c r="E44" s="9">
        <f t="shared" si="2"/>
        <v>0.66046837309381479</v>
      </c>
      <c r="F44" s="9">
        <f>12/E33</f>
        <v>0.70588235294117652</v>
      </c>
    </row>
    <row r="45" spans="2:9" x14ac:dyDescent="0.25">
      <c r="B45" s="7">
        <v>44664</v>
      </c>
      <c r="C45" s="8">
        <v>8</v>
      </c>
      <c r="D45" s="18">
        <v>101384231.45</v>
      </c>
      <c r="E45" s="9">
        <f t="shared" si="2"/>
        <v>0.8609795445623929</v>
      </c>
      <c r="F45" s="9">
        <f>12/E33</f>
        <v>0.70588235294117652</v>
      </c>
    </row>
    <row r="46" spans="2:9" x14ac:dyDescent="0.25">
      <c r="B46" s="7">
        <v>44671</v>
      </c>
      <c r="C46" s="8">
        <v>9</v>
      </c>
      <c r="D46" s="18">
        <v>110980862.7</v>
      </c>
      <c r="E46" s="9">
        <f t="shared" si="2"/>
        <v>0.94247647051219474</v>
      </c>
      <c r="F46" s="9">
        <f>12/E33</f>
        <v>0.70588235294117652</v>
      </c>
    </row>
    <row r="47" spans="2:9" x14ac:dyDescent="0.25">
      <c r="B47" s="7">
        <v>44678</v>
      </c>
      <c r="C47" s="8">
        <v>10</v>
      </c>
      <c r="D47" s="18">
        <v>117754518.2</v>
      </c>
      <c r="E47" s="9">
        <f t="shared" si="2"/>
        <v>1</v>
      </c>
      <c r="F47" s="9">
        <f>15/E33</f>
        <v>0.88235294117647056</v>
      </c>
    </row>
    <row r="53" spans="2:10" x14ac:dyDescent="0.25">
      <c r="B53" s="39" t="s">
        <v>5</v>
      </c>
      <c r="C53" s="40"/>
      <c r="D53" s="40"/>
      <c r="E53" s="40"/>
      <c r="F53" s="40"/>
      <c r="G53" s="40"/>
      <c r="H53" s="40"/>
      <c r="I53" s="40"/>
      <c r="J53" s="41"/>
    </row>
    <row r="55" spans="2:10" x14ac:dyDescent="0.25">
      <c r="D55" s="2" t="s">
        <v>8</v>
      </c>
      <c r="E55" s="18">
        <v>117754518.2</v>
      </c>
    </row>
    <row r="56" spans="2:10" x14ac:dyDescent="0.25">
      <c r="B56" s="4"/>
      <c r="C56" s="4"/>
      <c r="D56" s="2" t="s">
        <v>4</v>
      </c>
      <c r="E56" s="3">
        <v>18</v>
      </c>
      <c r="F56" s="5"/>
      <c r="G56" s="5"/>
      <c r="H56" s="5"/>
      <c r="I56" s="5"/>
    </row>
    <row r="57" spans="2:10" x14ac:dyDescent="0.25">
      <c r="B57" s="4"/>
      <c r="C57" s="4"/>
      <c r="D57" s="4"/>
      <c r="E57" s="4"/>
    </row>
    <row r="58" spans="2:10" x14ac:dyDescent="0.25">
      <c r="B58" s="4"/>
      <c r="C58" s="4"/>
      <c r="D58" s="4"/>
      <c r="E58" s="4"/>
    </row>
    <row r="59" spans="2:10" x14ac:dyDescent="0.25">
      <c r="B59" s="2" t="s">
        <v>0</v>
      </c>
      <c r="C59" s="2" t="s">
        <v>1</v>
      </c>
      <c r="D59" s="2" t="s">
        <v>9</v>
      </c>
      <c r="E59" s="6" t="s">
        <v>2</v>
      </c>
      <c r="F59" s="6" t="s">
        <v>3</v>
      </c>
    </row>
    <row r="60" spans="2:10" x14ac:dyDescent="0.25">
      <c r="B60" s="7">
        <v>44608</v>
      </c>
      <c r="C60" s="8">
        <v>0</v>
      </c>
      <c r="D60" s="18">
        <v>0</v>
      </c>
      <c r="E60" s="9">
        <f>D60/$E$55</f>
        <v>0</v>
      </c>
      <c r="F60" s="9">
        <v>0</v>
      </c>
    </row>
    <row r="61" spans="2:10" x14ac:dyDescent="0.25">
      <c r="B61" s="7">
        <v>44615</v>
      </c>
      <c r="C61" s="8">
        <v>1</v>
      </c>
      <c r="D61" s="18">
        <v>19816354.239999998</v>
      </c>
      <c r="E61" s="9">
        <f t="shared" ref="E61:E70" si="3">D61/$E$55</f>
        <v>0.16828529845744805</v>
      </c>
      <c r="F61" s="9">
        <v>0</v>
      </c>
    </row>
    <row r="62" spans="2:10" x14ac:dyDescent="0.25">
      <c r="B62" s="7">
        <v>44622</v>
      </c>
      <c r="C62" s="8">
        <v>2</v>
      </c>
      <c r="D62" s="18">
        <v>39674661.299999997</v>
      </c>
      <c r="E62" s="9">
        <f t="shared" si="3"/>
        <v>0.33692687046296282</v>
      </c>
      <c r="F62" s="9">
        <v>0</v>
      </c>
    </row>
    <row r="63" spans="2:10" x14ac:dyDescent="0.25">
      <c r="B63" s="7">
        <v>44629</v>
      </c>
      <c r="C63" s="8">
        <v>3</v>
      </c>
      <c r="D63" s="18">
        <v>53296302.700000003</v>
      </c>
      <c r="E63" s="9">
        <f t="shared" si="3"/>
        <v>0.45260516126845313</v>
      </c>
      <c r="F63" s="9">
        <v>0</v>
      </c>
    </row>
    <row r="64" spans="2:10" x14ac:dyDescent="0.25">
      <c r="B64" s="7">
        <v>44636</v>
      </c>
      <c r="C64" s="8">
        <v>4</v>
      </c>
      <c r="D64" s="18">
        <v>58238561.369999997</v>
      </c>
      <c r="E64" s="9">
        <f t="shared" si="3"/>
        <v>0.49457602358055419</v>
      </c>
      <c r="F64" s="9">
        <v>0</v>
      </c>
    </row>
    <row r="65" spans="2:9" x14ac:dyDescent="0.25">
      <c r="B65" s="7">
        <v>44643</v>
      </c>
      <c r="C65" s="8">
        <v>5</v>
      </c>
      <c r="D65" s="18">
        <v>62357110.259999998</v>
      </c>
      <c r="E65" s="9">
        <f t="shared" si="3"/>
        <v>0.52955174215981804</v>
      </c>
      <c r="F65" s="9">
        <v>0</v>
      </c>
    </row>
    <row r="66" spans="2:9" x14ac:dyDescent="0.25">
      <c r="B66" s="7">
        <v>44650</v>
      </c>
      <c r="C66" s="8">
        <v>6</v>
      </c>
      <c r="D66" s="18">
        <v>67299368.920000002</v>
      </c>
      <c r="E66" s="9">
        <f t="shared" si="3"/>
        <v>0.57152260438699665</v>
      </c>
      <c r="F66" s="9">
        <f>5/E56</f>
        <v>0.27777777777777779</v>
      </c>
    </row>
    <row r="67" spans="2:9" x14ac:dyDescent="0.25">
      <c r="B67" s="7">
        <v>44657</v>
      </c>
      <c r="C67" s="8">
        <v>7</v>
      </c>
      <c r="D67" s="18">
        <v>77773135.060000002</v>
      </c>
      <c r="E67" s="9">
        <f t="shared" si="3"/>
        <v>0.66046837309381479</v>
      </c>
      <c r="F67" s="9">
        <f>12/E56</f>
        <v>0.66666666666666663</v>
      </c>
    </row>
    <row r="68" spans="2:9" x14ac:dyDescent="0.25">
      <c r="B68" s="7">
        <v>44664</v>
      </c>
      <c r="C68" s="8">
        <v>8</v>
      </c>
      <c r="D68" s="18">
        <v>101384231.45</v>
      </c>
      <c r="E68" s="9">
        <f t="shared" si="3"/>
        <v>0.8609795445623929</v>
      </c>
      <c r="F68" s="9">
        <f>12/E56</f>
        <v>0.66666666666666663</v>
      </c>
    </row>
    <row r="69" spans="2:9" x14ac:dyDescent="0.25">
      <c r="B69" s="7">
        <v>44671</v>
      </c>
      <c r="C69" s="8">
        <v>9</v>
      </c>
      <c r="D69" s="18">
        <v>110980862.7</v>
      </c>
      <c r="E69" s="9">
        <f t="shared" si="3"/>
        <v>0.94247647051219474</v>
      </c>
      <c r="F69" s="9">
        <f>12/E56</f>
        <v>0.66666666666666663</v>
      </c>
    </row>
    <row r="70" spans="2:9" x14ac:dyDescent="0.25">
      <c r="B70" s="7">
        <v>44678</v>
      </c>
      <c r="C70" s="8">
        <v>10</v>
      </c>
      <c r="D70" s="18">
        <v>117754518.2</v>
      </c>
      <c r="E70" s="9">
        <f t="shared" si="3"/>
        <v>1</v>
      </c>
      <c r="F70" s="9">
        <f>15/E56</f>
        <v>0.83333333333333337</v>
      </c>
    </row>
    <row r="76" spans="2:9" x14ac:dyDescent="0.25">
      <c r="B76" s="10"/>
      <c r="C76" s="10"/>
      <c r="D76" s="11"/>
      <c r="E76" s="12"/>
      <c r="F76" s="5"/>
      <c r="G76" s="5"/>
      <c r="H76" s="5"/>
      <c r="I76" s="5"/>
    </row>
    <row r="77" spans="2:9" x14ac:dyDescent="0.25">
      <c r="B77" s="10"/>
      <c r="C77" s="10"/>
      <c r="D77" s="10"/>
      <c r="E77" s="10"/>
    </row>
    <row r="78" spans="2:9" x14ac:dyDescent="0.25">
      <c r="B78" s="10"/>
      <c r="C78" s="10"/>
      <c r="D78" s="10"/>
      <c r="E78" s="10"/>
    </row>
    <row r="79" spans="2:9" x14ac:dyDescent="0.25">
      <c r="B79" s="11"/>
      <c r="C79" s="11"/>
      <c r="D79" s="11"/>
      <c r="E79" s="13"/>
    </row>
    <row r="80" spans="2:9" x14ac:dyDescent="0.25">
      <c r="B80" s="14"/>
      <c r="C80" s="15"/>
      <c r="D80" s="15"/>
      <c r="E80" s="16"/>
    </row>
    <row r="81" spans="2:5" x14ac:dyDescent="0.25">
      <c r="B81" s="14"/>
      <c r="C81" s="15"/>
      <c r="D81" s="12"/>
      <c r="E81" s="16"/>
    </row>
    <row r="82" spans="2:5" x14ac:dyDescent="0.25">
      <c r="B82" s="14"/>
      <c r="C82" s="15"/>
      <c r="D82" s="12"/>
      <c r="E82" s="16"/>
    </row>
    <row r="83" spans="2:5" x14ac:dyDescent="0.25">
      <c r="B83" s="14"/>
      <c r="C83" s="15"/>
      <c r="D83" s="12"/>
      <c r="E83" s="16"/>
    </row>
    <row r="84" spans="2:5" x14ac:dyDescent="0.25">
      <c r="B84" s="14"/>
      <c r="C84" s="15"/>
      <c r="D84" s="12"/>
      <c r="E84" s="16"/>
    </row>
    <row r="85" spans="2:5" x14ac:dyDescent="0.25">
      <c r="B85" s="14"/>
      <c r="C85" s="15"/>
      <c r="D85" s="12"/>
      <c r="E85" s="16"/>
    </row>
    <row r="86" spans="2:5" x14ac:dyDescent="0.25">
      <c r="B86" s="14"/>
      <c r="C86" s="15"/>
      <c r="D86" s="12"/>
      <c r="E86" s="16"/>
    </row>
    <row r="87" spans="2:5" x14ac:dyDescent="0.25">
      <c r="B87" s="14"/>
      <c r="C87" s="15"/>
      <c r="D87" s="12"/>
      <c r="E87" s="16"/>
    </row>
    <row r="88" spans="2:5" x14ac:dyDescent="0.25">
      <c r="B88" s="14"/>
      <c r="C88" s="15"/>
      <c r="D88" s="12"/>
      <c r="E88" s="16"/>
    </row>
    <row r="89" spans="2:5" x14ac:dyDescent="0.25">
      <c r="B89" s="14"/>
      <c r="C89" s="15"/>
      <c r="D89" s="12"/>
      <c r="E89" s="16"/>
    </row>
    <row r="90" spans="2:5" x14ac:dyDescent="0.25">
      <c r="B90" s="14"/>
      <c r="C90" s="15"/>
      <c r="D90" s="12"/>
      <c r="E90" s="16"/>
    </row>
    <row r="91" spans="2:5" x14ac:dyDescent="0.25">
      <c r="B91" s="14"/>
      <c r="C91" s="15"/>
      <c r="D91" s="12"/>
      <c r="E91" s="16"/>
    </row>
    <row r="92" spans="2:5" x14ac:dyDescent="0.25">
      <c r="B92" s="14"/>
      <c r="C92" s="15"/>
      <c r="D92" s="12"/>
      <c r="E92" s="16"/>
    </row>
    <row r="93" spans="2:5" x14ac:dyDescent="0.25">
      <c r="B93" s="14"/>
      <c r="C93" s="15"/>
      <c r="D93" s="12"/>
      <c r="E93" s="17"/>
    </row>
  </sheetData>
  <mergeCells count="4">
    <mergeCell ref="D2:H2"/>
    <mergeCell ref="B7:J7"/>
    <mergeCell ref="B30:J30"/>
    <mergeCell ref="B53:J53"/>
  </mergeCells>
  <pageMargins left="0.7" right="0.7" top="0.75" bottom="0.75" header="0.3" footer="0.3"/>
  <pageSetup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2F6C3-ABDD-41CC-8A96-76D12A821A2E}">
  <dimension ref="B1:J93"/>
  <sheetViews>
    <sheetView topLeftCell="H11" zoomScale="98" zoomScaleNormal="112" workbookViewId="0">
      <selection activeCell="J22" sqref="J22"/>
    </sheetView>
  </sheetViews>
  <sheetFormatPr baseColWidth="10" defaultRowHeight="15" x14ac:dyDescent="0.25"/>
  <cols>
    <col min="1" max="1" width="11.42578125" style="1"/>
    <col min="2" max="2" width="13.85546875" style="1" customWidth="1"/>
    <col min="3" max="3" width="19.140625" style="1" customWidth="1"/>
    <col min="4" max="4" width="16.85546875" style="1" customWidth="1"/>
    <col min="5" max="5" width="17.140625" style="1" customWidth="1"/>
    <col min="6" max="6" width="15.7109375" style="1" bestFit="1" customWidth="1"/>
    <col min="7" max="7" width="22.85546875" style="1" customWidth="1"/>
    <col min="8" max="9" width="11.42578125" style="1"/>
    <col min="10" max="10" width="34.140625" style="1" customWidth="1"/>
    <col min="11" max="16384" width="11.42578125" style="1"/>
  </cols>
  <sheetData>
    <row r="1" spans="2:10" x14ac:dyDescent="0.25">
      <c r="B1" s="19"/>
      <c r="C1" s="20"/>
      <c r="D1" s="20"/>
      <c r="E1" s="20"/>
      <c r="F1" s="20"/>
      <c r="G1" s="20"/>
      <c r="H1" s="20"/>
      <c r="I1" s="20"/>
      <c r="J1" s="21"/>
    </row>
    <row r="2" spans="2:10" x14ac:dyDescent="0.25">
      <c r="B2" s="22"/>
      <c r="C2" s="23"/>
      <c r="D2" s="42" t="s">
        <v>10</v>
      </c>
      <c r="E2" s="42"/>
      <c r="F2" s="42"/>
      <c r="G2" s="42"/>
      <c r="H2" s="42"/>
      <c r="I2" s="23"/>
      <c r="J2" s="26" t="s">
        <v>12</v>
      </c>
    </row>
    <row r="3" spans="2:10" x14ac:dyDescent="0.25">
      <c r="B3" s="24"/>
      <c r="C3" s="25"/>
      <c r="D3" s="25"/>
      <c r="E3" s="25"/>
      <c r="F3" s="25"/>
      <c r="G3" s="25"/>
      <c r="H3" s="25"/>
      <c r="I3" s="25"/>
      <c r="J3" s="27" t="s">
        <v>11</v>
      </c>
    </row>
    <row r="7" spans="2:10" x14ac:dyDescent="0.25">
      <c r="B7" s="39" t="s">
        <v>7</v>
      </c>
      <c r="C7" s="40"/>
      <c r="D7" s="40"/>
      <c r="E7" s="40"/>
      <c r="F7" s="40"/>
      <c r="G7" s="40"/>
      <c r="H7" s="40"/>
      <c r="I7" s="40"/>
      <c r="J7" s="41"/>
    </row>
    <row r="9" spans="2:10" x14ac:dyDescent="0.25">
      <c r="D9" s="2" t="s">
        <v>8</v>
      </c>
      <c r="E9" s="18">
        <v>117754518.2</v>
      </c>
    </row>
    <row r="10" spans="2:10" x14ac:dyDescent="0.25">
      <c r="B10" s="4"/>
      <c r="C10" s="4"/>
      <c r="D10" s="2" t="s">
        <v>4</v>
      </c>
      <c r="E10" s="3">
        <v>15</v>
      </c>
      <c r="F10" s="5"/>
      <c r="G10" s="5"/>
      <c r="H10" s="5"/>
      <c r="I10" s="5"/>
    </row>
    <row r="11" spans="2:10" x14ac:dyDescent="0.25">
      <c r="B11" s="4"/>
      <c r="C11" s="4"/>
      <c r="D11" s="4"/>
      <c r="E11" s="4"/>
    </row>
    <row r="12" spans="2:10" x14ac:dyDescent="0.25">
      <c r="B12" s="4"/>
      <c r="C12" s="4"/>
      <c r="D12" s="4"/>
      <c r="E12" s="4"/>
    </row>
    <row r="13" spans="2:10" x14ac:dyDescent="0.25">
      <c r="B13" s="2" t="s">
        <v>0</v>
      </c>
      <c r="C13" s="2" t="s">
        <v>1</v>
      </c>
      <c r="D13" s="2" t="s">
        <v>9</v>
      </c>
      <c r="E13" s="6" t="s">
        <v>2</v>
      </c>
      <c r="F13" s="6" t="s">
        <v>3</v>
      </c>
    </row>
    <row r="14" spans="2:10" x14ac:dyDescent="0.25">
      <c r="B14" s="7">
        <v>44608</v>
      </c>
      <c r="C14" s="8">
        <v>0</v>
      </c>
      <c r="D14" s="18">
        <v>0</v>
      </c>
      <c r="E14" s="9">
        <f t="shared" ref="E14:E24" si="0">D14/$E$9</f>
        <v>0</v>
      </c>
      <c r="F14" s="9">
        <v>0</v>
      </c>
    </row>
    <row r="15" spans="2:10" x14ac:dyDescent="0.25">
      <c r="B15" s="7">
        <v>44615</v>
      </c>
      <c r="C15" s="8">
        <v>1</v>
      </c>
      <c r="D15" s="18">
        <v>19816354.239999998</v>
      </c>
      <c r="E15" s="9">
        <f t="shared" si="0"/>
        <v>0.16828529845744805</v>
      </c>
      <c r="F15" s="9">
        <v>0</v>
      </c>
    </row>
    <row r="16" spans="2:10" x14ac:dyDescent="0.25">
      <c r="B16" s="7">
        <v>44622</v>
      </c>
      <c r="C16" s="8">
        <v>2</v>
      </c>
      <c r="D16" s="18">
        <v>39674661.299999997</v>
      </c>
      <c r="E16" s="9">
        <f t="shared" si="0"/>
        <v>0.33692687046296282</v>
      </c>
      <c r="F16" s="9">
        <v>0</v>
      </c>
    </row>
    <row r="17" spans="2:10" x14ac:dyDescent="0.25">
      <c r="B17" s="7">
        <v>44629</v>
      </c>
      <c r="C17" s="8">
        <v>3</v>
      </c>
      <c r="D17" s="18">
        <v>53296302.700000003</v>
      </c>
      <c r="E17" s="9">
        <f t="shared" si="0"/>
        <v>0.45260516126845313</v>
      </c>
      <c r="F17" s="9">
        <v>0</v>
      </c>
    </row>
    <row r="18" spans="2:10" x14ac:dyDescent="0.25">
      <c r="B18" s="7">
        <v>44636</v>
      </c>
      <c r="C18" s="8">
        <v>4</v>
      </c>
      <c r="D18" s="18">
        <v>58238561.369999997</v>
      </c>
      <c r="E18" s="9">
        <f t="shared" si="0"/>
        <v>0.49457602358055419</v>
      </c>
      <c r="F18" s="9">
        <v>0</v>
      </c>
    </row>
    <row r="19" spans="2:10" x14ac:dyDescent="0.25">
      <c r="B19" s="7">
        <v>44643</v>
      </c>
      <c r="C19" s="8">
        <v>5</v>
      </c>
      <c r="D19" s="18">
        <v>62357110.259999998</v>
      </c>
      <c r="E19" s="9">
        <f t="shared" si="0"/>
        <v>0.52955174215981804</v>
      </c>
      <c r="F19" s="9">
        <v>0</v>
      </c>
    </row>
    <row r="20" spans="2:10" x14ac:dyDescent="0.25">
      <c r="B20" s="7">
        <v>44650</v>
      </c>
      <c r="C20" s="8">
        <v>6</v>
      </c>
      <c r="D20" s="18">
        <v>67299368.920000002</v>
      </c>
      <c r="E20" s="9">
        <f t="shared" si="0"/>
        <v>0.57152260438699665</v>
      </c>
      <c r="F20" s="9">
        <f>5/E10</f>
        <v>0.33333333333333331</v>
      </c>
    </row>
    <row r="21" spans="2:10" x14ac:dyDescent="0.25">
      <c r="B21" s="7">
        <v>44657</v>
      </c>
      <c r="C21" s="8">
        <v>7</v>
      </c>
      <c r="D21" s="18">
        <v>77773135.060000002</v>
      </c>
      <c r="E21" s="9">
        <f t="shared" si="0"/>
        <v>0.66046837309381479</v>
      </c>
      <c r="F21" s="9">
        <f>12/$E$10</f>
        <v>0.8</v>
      </c>
    </row>
    <row r="22" spans="2:10" x14ac:dyDescent="0.25">
      <c r="B22" s="7">
        <v>44664</v>
      </c>
      <c r="C22" s="8">
        <v>8</v>
      </c>
      <c r="D22" s="18">
        <v>101384231.45</v>
      </c>
      <c r="E22" s="9">
        <f t="shared" si="0"/>
        <v>0.8609795445623929</v>
      </c>
      <c r="F22" s="9">
        <f t="shared" ref="F22:F23" si="1">12/$E$10</f>
        <v>0.8</v>
      </c>
    </row>
    <row r="23" spans="2:10" x14ac:dyDescent="0.25">
      <c r="B23" s="7">
        <v>44671</v>
      </c>
      <c r="C23" s="8">
        <v>9</v>
      </c>
      <c r="D23" s="18">
        <v>110980862.7</v>
      </c>
      <c r="E23" s="9">
        <f t="shared" si="0"/>
        <v>0.94247647051219474</v>
      </c>
      <c r="F23" s="9">
        <f t="shared" si="1"/>
        <v>0.8</v>
      </c>
    </row>
    <row r="24" spans="2:10" x14ac:dyDescent="0.25">
      <c r="B24" s="7">
        <v>44678</v>
      </c>
      <c r="C24" s="8">
        <v>10</v>
      </c>
      <c r="D24" s="18">
        <v>117754518.2</v>
      </c>
      <c r="E24" s="9">
        <f t="shared" si="0"/>
        <v>1</v>
      </c>
      <c r="F24" s="9">
        <f>15/$E$10</f>
        <v>1</v>
      </c>
    </row>
    <row r="30" spans="2:10" x14ac:dyDescent="0.25">
      <c r="B30" s="39" t="s">
        <v>6</v>
      </c>
      <c r="C30" s="40"/>
      <c r="D30" s="40"/>
      <c r="E30" s="40"/>
      <c r="F30" s="40"/>
      <c r="G30" s="40"/>
      <c r="H30" s="40"/>
      <c r="I30" s="40"/>
      <c r="J30" s="41"/>
    </row>
    <row r="32" spans="2:10" x14ac:dyDescent="0.25">
      <c r="D32" s="2" t="s">
        <v>8</v>
      </c>
      <c r="E32" s="18">
        <v>117754518.2</v>
      </c>
    </row>
    <row r="33" spans="2:9" x14ac:dyDescent="0.25">
      <c r="B33" s="4"/>
      <c r="C33" s="4"/>
      <c r="D33" s="2" t="s">
        <v>4</v>
      </c>
      <c r="E33" s="3">
        <v>17</v>
      </c>
      <c r="F33" s="5"/>
      <c r="G33" s="5"/>
      <c r="H33" s="5"/>
      <c r="I33" s="5"/>
    </row>
    <row r="34" spans="2:9" x14ac:dyDescent="0.25">
      <c r="B34" s="4"/>
      <c r="C34" s="4"/>
      <c r="D34" s="4"/>
      <c r="E34" s="4"/>
    </row>
    <row r="35" spans="2:9" x14ac:dyDescent="0.25">
      <c r="B35" s="4"/>
      <c r="C35" s="4"/>
      <c r="D35" s="4"/>
      <c r="E35" s="4"/>
    </row>
    <row r="36" spans="2:9" x14ac:dyDescent="0.25">
      <c r="B36" s="2" t="s">
        <v>0</v>
      </c>
      <c r="C36" s="2" t="s">
        <v>1</v>
      </c>
      <c r="D36" s="2" t="s">
        <v>9</v>
      </c>
      <c r="E36" s="6" t="s">
        <v>2</v>
      </c>
      <c r="F36" s="6" t="s">
        <v>3</v>
      </c>
    </row>
    <row r="37" spans="2:9" x14ac:dyDescent="0.25">
      <c r="B37" s="7">
        <v>44608</v>
      </c>
      <c r="C37" s="8">
        <v>0</v>
      </c>
      <c r="D37" s="18">
        <v>0</v>
      </c>
      <c r="E37" s="9">
        <f>D37/$E$32</f>
        <v>0</v>
      </c>
      <c r="F37" s="9">
        <v>0</v>
      </c>
    </row>
    <row r="38" spans="2:9" x14ac:dyDescent="0.25">
      <c r="B38" s="7">
        <v>44615</v>
      </c>
      <c r="C38" s="8">
        <v>1</v>
      </c>
      <c r="D38" s="18">
        <v>19816354.239999998</v>
      </c>
      <c r="E38" s="9">
        <f>D38/$E$32</f>
        <v>0.16828529845744805</v>
      </c>
      <c r="F38" s="9">
        <v>0</v>
      </c>
    </row>
    <row r="39" spans="2:9" x14ac:dyDescent="0.25">
      <c r="B39" s="7">
        <v>44622</v>
      </c>
      <c r="C39" s="8">
        <v>2</v>
      </c>
      <c r="D39" s="18">
        <v>39674661.299999997</v>
      </c>
      <c r="E39" s="9">
        <f t="shared" ref="E39:E47" si="2">D39/$E$32</f>
        <v>0.33692687046296282</v>
      </c>
      <c r="F39" s="9">
        <v>0</v>
      </c>
    </row>
    <row r="40" spans="2:9" x14ac:dyDescent="0.25">
      <c r="B40" s="7">
        <v>44629</v>
      </c>
      <c r="C40" s="8">
        <v>3</v>
      </c>
      <c r="D40" s="18">
        <v>53296302.700000003</v>
      </c>
      <c r="E40" s="9">
        <f t="shared" si="2"/>
        <v>0.45260516126845313</v>
      </c>
      <c r="F40" s="9">
        <v>0</v>
      </c>
    </row>
    <row r="41" spans="2:9" x14ac:dyDescent="0.25">
      <c r="B41" s="7">
        <v>44636</v>
      </c>
      <c r="C41" s="8">
        <v>4</v>
      </c>
      <c r="D41" s="18">
        <v>58238561.369999997</v>
      </c>
      <c r="E41" s="9">
        <f t="shared" si="2"/>
        <v>0.49457602358055419</v>
      </c>
      <c r="F41" s="9">
        <v>0</v>
      </c>
    </row>
    <row r="42" spans="2:9" x14ac:dyDescent="0.25">
      <c r="B42" s="7">
        <v>44643</v>
      </c>
      <c r="C42" s="8">
        <v>5</v>
      </c>
      <c r="D42" s="18">
        <v>62357110.259999998</v>
      </c>
      <c r="E42" s="9">
        <f t="shared" si="2"/>
        <v>0.52955174215981804</v>
      </c>
      <c r="F42" s="9">
        <v>0</v>
      </c>
    </row>
    <row r="43" spans="2:9" x14ac:dyDescent="0.25">
      <c r="B43" s="7">
        <v>44650</v>
      </c>
      <c r="C43" s="8">
        <v>6</v>
      </c>
      <c r="D43" s="18">
        <v>67299368.920000002</v>
      </c>
      <c r="E43" s="9">
        <f t="shared" si="2"/>
        <v>0.57152260438699665</v>
      </c>
      <c r="F43" s="9">
        <f>5/$E$33</f>
        <v>0.29411764705882354</v>
      </c>
    </row>
    <row r="44" spans="2:9" x14ac:dyDescent="0.25">
      <c r="B44" s="7">
        <v>44657</v>
      </c>
      <c r="C44" s="8">
        <v>7</v>
      </c>
      <c r="D44" s="18">
        <v>77773135.060000002</v>
      </c>
      <c r="E44" s="9">
        <f t="shared" si="2"/>
        <v>0.66046837309381479</v>
      </c>
      <c r="F44" s="9">
        <f>12/E33</f>
        <v>0.70588235294117652</v>
      </c>
    </row>
    <row r="45" spans="2:9" x14ac:dyDescent="0.25">
      <c r="B45" s="7">
        <v>44664</v>
      </c>
      <c r="C45" s="8">
        <v>8</v>
      </c>
      <c r="D45" s="18">
        <v>101384231.45</v>
      </c>
      <c r="E45" s="9">
        <f t="shared" si="2"/>
        <v>0.8609795445623929</v>
      </c>
      <c r="F45" s="9">
        <f>12/E33</f>
        <v>0.70588235294117652</v>
      </c>
    </row>
    <row r="46" spans="2:9" x14ac:dyDescent="0.25">
      <c r="B46" s="7">
        <v>44671</v>
      </c>
      <c r="C46" s="8">
        <v>9</v>
      </c>
      <c r="D46" s="18">
        <v>110980862.7</v>
      </c>
      <c r="E46" s="9">
        <f t="shared" si="2"/>
        <v>0.94247647051219474</v>
      </c>
      <c r="F46" s="9">
        <f>12/E33</f>
        <v>0.70588235294117652</v>
      </c>
    </row>
    <row r="47" spans="2:9" x14ac:dyDescent="0.25">
      <c r="B47" s="7">
        <v>44678</v>
      </c>
      <c r="C47" s="8">
        <v>10</v>
      </c>
      <c r="D47" s="18">
        <v>117754518.2</v>
      </c>
      <c r="E47" s="9">
        <f t="shared" si="2"/>
        <v>1</v>
      </c>
      <c r="F47" s="9">
        <f>15/E33</f>
        <v>0.88235294117647056</v>
      </c>
    </row>
    <row r="53" spans="2:10" x14ac:dyDescent="0.25">
      <c r="B53" s="39" t="s">
        <v>5</v>
      </c>
      <c r="C53" s="40"/>
      <c r="D53" s="40"/>
      <c r="E53" s="40"/>
      <c r="F53" s="40"/>
      <c r="G53" s="40"/>
      <c r="H53" s="40"/>
      <c r="I53" s="40"/>
      <c r="J53" s="41"/>
    </row>
    <row r="55" spans="2:10" x14ac:dyDescent="0.25">
      <c r="D55" s="2" t="s">
        <v>8</v>
      </c>
      <c r="E55" s="18">
        <v>117754518.2</v>
      </c>
    </row>
    <row r="56" spans="2:10" x14ac:dyDescent="0.25">
      <c r="B56" s="4"/>
      <c r="C56" s="4"/>
      <c r="D56" s="2" t="s">
        <v>4</v>
      </c>
      <c r="E56" s="3">
        <v>18</v>
      </c>
      <c r="F56" s="5"/>
      <c r="G56" s="5"/>
      <c r="H56" s="5"/>
      <c r="I56" s="5"/>
    </row>
    <row r="57" spans="2:10" x14ac:dyDescent="0.25">
      <c r="B57" s="4"/>
      <c r="C57" s="4"/>
      <c r="D57" s="4"/>
      <c r="E57" s="4"/>
    </row>
    <row r="58" spans="2:10" x14ac:dyDescent="0.25">
      <c r="B58" s="4"/>
      <c r="C58" s="4"/>
      <c r="D58" s="4"/>
      <c r="E58" s="4"/>
    </row>
    <row r="59" spans="2:10" x14ac:dyDescent="0.25">
      <c r="B59" s="2" t="s">
        <v>0</v>
      </c>
      <c r="C59" s="2" t="s">
        <v>1</v>
      </c>
      <c r="D59" s="2" t="s">
        <v>9</v>
      </c>
      <c r="E59" s="6" t="s">
        <v>2</v>
      </c>
      <c r="F59" s="6" t="s">
        <v>3</v>
      </c>
    </row>
    <row r="60" spans="2:10" x14ac:dyDescent="0.25">
      <c r="B60" s="7">
        <v>44608</v>
      </c>
      <c r="C60" s="8">
        <v>0</v>
      </c>
      <c r="D60" s="18">
        <v>0</v>
      </c>
      <c r="E60" s="9">
        <f>D60/$E$55</f>
        <v>0</v>
      </c>
      <c r="F60" s="9">
        <v>0</v>
      </c>
    </row>
    <row r="61" spans="2:10" x14ac:dyDescent="0.25">
      <c r="B61" s="7">
        <v>44615</v>
      </c>
      <c r="C61" s="8">
        <v>1</v>
      </c>
      <c r="D61" s="18">
        <v>19816354.239999998</v>
      </c>
      <c r="E61" s="9">
        <f t="shared" ref="E61:E70" si="3">D61/$E$55</f>
        <v>0.16828529845744805</v>
      </c>
      <c r="F61" s="9">
        <v>0</v>
      </c>
    </row>
    <row r="62" spans="2:10" x14ac:dyDescent="0.25">
      <c r="B62" s="7">
        <v>44622</v>
      </c>
      <c r="C62" s="8">
        <v>2</v>
      </c>
      <c r="D62" s="18">
        <v>39674661.299999997</v>
      </c>
      <c r="E62" s="9">
        <f t="shared" si="3"/>
        <v>0.33692687046296282</v>
      </c>
      <c r="F62" s="9">
        <v>0</v>
      </c>
    </row>
    <row r="63" spans="2:10" x14ac:dyDescent="0.25">
      <c r="B63" s="7">
        <v>44629</v>
      </c>
      <c r="C63" s="8">
        <v>3</v>
      </c>
      <c r="D63" s="18">
        <v>53296302.700000003</v>
      </c>
      <c r="E63" s="9">
        <f t="shared" si="3"/>
        <v>0.45260516126845313</v>
      </c>
      <c r="F63" s="9">
        <v>0</v>
      </c>
    </row>
    <row r="64" spans="2:10" x14ac:dyDescent="0.25">
      <c r="B64" s="7">
        <v>44636</v>
      </c>
      <c r="C64" s="8">
        <v>4</v>
      </c>
      <c r="D64" s="18">
        <v>58238561.369999997</v>
      </c>
      <c r="E64" s="9">
        <f t="shared" si="3"/>
        <v>0.49457602358055419</v>
      </c>
      <c r="F64" s="9">
        <v>0</v>
      </c>
    </row>
    <row r="65" spans="2:9" x14ac:dyDescent="0.25">
      <c r="B65" s="7">
        <v>44643</v>
      </c>
      <c r="C65" s="8">
        <v>5</v>
      </c>
      <c r="D65" s="18">
        <v>62357110.259999998</v>
      </c>
      <c r="E65" s="9">
        <f t="shared" si="3"/>
        <v>0.52955174215981804</v>
      </c>
      <c r="F65" s="9">
        <v>0</v>
      </c>
    </row>
    <row r="66" spans="2:9" x14ac:dyDescent="0.25">
      <c r="B66" s="7">
        <v>44650</v>
      </c>
      <c r="C66" s="8">
        <v>6</v>
      </c>
      <c r="D66" s="18">
        <v>67299368.920000002</v>
      </c>
      <c r="E66" s="9">
        <f t="shared" si="3"/>
        <v>0.57152260438699665</v>
      </c>
      <c r="F66" s="9">
        <f>5/E56</f>
        <v>0.27777777777777779</v>
      </c>
    </row>
    <row r="67" spans="2:9" x14ac:dyDescent="0.25">
      <c r="B67" s="7">
        <v>44657</v>
      </c>
      <c r="C67" s="8">
        <v>7</v>
      </c>
      <c r="D67" s="18">
        <v>77773135.060000002</v>
      </c>
      <c r="E67" s="9">
        <f t="shared" si="3"/>
        <v>0.66046837309381479</v>
      </c>
      <c r="F67" s="9">
        <f>12/E56</f>
        <v>0.66666666666666663</v>
      </c>
    </row>
    <row r="68" spans="2:9" x14ac:dyDescent="0.25">
      <c r="B68" s="7">
        <v>44664</v>
      </c>
      <c r="C68" s="8">
        <v>8</v>
      </c>
      <c r="D68" s="18">
        <v>101384231.45</v>
      </c>
      <c r="E68" s="9">
        <f t="shared" si="3"/>
        <v>0.8609795445623929</v>
      </c>
      <c r="F68" s="9">
        <f>12/E56</f>
        <v>0.66666666666666663</v>
      </c>
    </row>
    <row r="69" spans="2:9" x14ac:dyDescent="0.25">
      <c r="B69" s="7">
        <v>44671</v>
      </c>
      <c r="C69" s="8">
        <v>9</v>
      </c>
      <c r="D69" s="18">
        <v>110980862.7</v>
      </c>
      <c r="E69" s="9">
        <f t="shared" si="3"/>
        <v>0.94247647051219474</v>
      </c>
      <c r="F69" s="9">
        <f>12/E56</f>
        <v>0.66666666666666663</v>
      </c>
    </row>
    <row r="70" spans="2:9" x14ac:dyDescent="0.25">
      <c r="B70" s="7">
        <v>44678</v>
      </c>
      <c r="C70" s="8">
        <v>10</v>
      </c>
      <c r="D70" s="18">
        <v>117754518.2</v>
      </c>
      <c r="E70" s="9">
        <f t="shared" si="3"/>
        <v>1</v>
      </c>
      <c r="F70" s="9">
        <f>15/E56</f>
        <v>0.83333333333333337</v>
      </c>
    </row>
    <row r="76" spans="2:9" x14ac:dyDescent="0.25">
      <c r="B76" s="10"/>
      <c r="C76" s="10"/>
      <c r="D76" s="11"/>
      <c r="E76" s="12"/>
      <c r="F76" s="5"/>
      <c r="G76" s="5"/>
      <c r="H76" s="5"/>
      <c r="I76" s="5"/>
    </row>
    <row r="77" spans="2:9" x14ac:dyDescent="0.25">
      <c r="B77" s="10"/>
      <c r="C77" s="10"/>
      <c r="D77" s="10"/>
      <c r="E77" s="10"/>
    </row>
    <row r="78" spans="2:9" x14ac:dyDescent="0.25">
      <c r="B78" s="10"/>
      <c r="C78" s="10"/>
      <c r="D78" s="10"/>
      <c r="E78" s="10"/>
    </row>
    <row r="79" spans="2:9" x14ac:dyDescent="0.25">
      <c r="B79" s="11"/>
      <c r="C79" s="11"/>
      <c r="D79" s="11"/>
      <c r="E79" s="13"/>
    </row>
    <row r="80" spans="2:9" x14ac:dyDescent="0.25">
      <c r="B80" s="14"/>
      <c r="C80" s="15"/>
      <c r="D80" s="15"/>
      <c r="E80" s="16"/>
    </row>
    <row r="81" spans="2:5" x14ac:dyDescent="0.25">
      <c r="B81" s="14"/>
      <c r="C81" s="15"/>
      <c r="D81" s="12"/>
      <c r="E81" s="16"/>
    </row>
    <row r="82" spans="2:5" x14ac:dyDescent="0.25">
      <c r="B82" s="14"/>
      <c r="C82" s="15"/>
      <c r="D82" s="12"/>
      <c r="E82" s="16"/>
    </row>
    <row r="83" spans="2:5" x14ac:dyDescent="0.25">
      <c r="B83" s="14"/>
      <c r="C83" s="15"/>
      <c r="D83" s="12"/>
      <c r="E83" s="16"/>
    </row>
    <row r="84" spans="2:5" x14ac:dyDescent="0.25">
      <c r="B84" s="14"/>
      <c r="C84" s="15"/>
      <c r="D84" s="12"/>
      <c r="E84" s="16"/>
    </row>
    <row r="85" spans="2:5" x14ac:dyDescent="0.25">
      <c r="B85" s="14"/>
      <c r="C85" s="15"/>
      <c r="D85" s="12"/>
      <c r="E85" s="16"/>
    </row>
    <row r="86" spans="2:5" x14ac:dyDescent="0.25">
      <c r="B86" s="14"/>
      <c r="C86" s="15"/>
      <c r="D86" s="12"/>
      <c r="E86" s="16"/>
    </row>
    <row r="87" spans="2:5" x14ac:dyDescent="0.25">
      <c r="B87" s="14"/>
      <c r="C87" s="15"/>
      <c r="D87" s="12"/>
      <c r="E87" s="16"/>
    </row>
    <row r="88" spans="2:5" x14ac:dyDescent="0.25">
      <c r="B88" s="14"/>
      <c r="C88" s="15"/>
      <c r="D88" s="12"/>
      <c r="E88" s="16"/>
    </row>
    <row r="89" spans="2:5" x14ac:dyDescent="0.25">
      <c r="B89" s="14"/>
      <c r="C89" s="15"/>
      <c r="D89" s="12"/>
      <c r="E89" s="16"/>
    </row>
    <row r="90" spans="2:5" x14ac:dyDescent="0.25">
      <c r="B90" s="14"/>
      <c r="C90" s="15"/>
      <c r="D90" s="12"/>
      <c r="E90" s="16"/>
    </row>
    <row r="91" spans="2:5" x14ac:dyDescent="0.25">
      <c r="B91" s="14"/>
      <c r="C91" s="15"/>
      <c r="D91" s="12"/>
      <c r="E91" s="16"/>
    </row>
    <row r="92" spans="2:5" x14ac:dyDescent="0.25">
      <c r="B92" s="14"/>
      <c r="C92" s="15"/>
      <c r="D92" s="12"/>
      <c r="E92" s="16"/>
    </row>
    <row r="93" spans="2:5" x14ac:dyDescent="0.25">
      <c r="B93" s="14"/>
      <c r="C93" s="15"/>
      <c r="D93" s="12"/>
      <c r="E93" s="17"/>
    </row>
  </sheetData>
  <mergeCells count="4">
    <mergeCell ref="D2:H2"/>
    <mergeCell ref="B7:J7"/>
    <mergeCell ref="B30:J30"/>
    <mergeCell ref="B53:J53"/>
  </mergeCells>
  <pageMargins left="0.7" right="0.7" top="0.75" bottom="0.75" header="0.3" footer="0.3"/>
  <pageSetup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Portada</vt:lpstr>
      <vt:lpstr>Fever Chart - Métodos CC</vt:lpstr>
      <vt:lpstr>Fever Chart - Métodos CC (2 (3)</vt:lpstr>
      <vt:lpstr>Fever Chart - Métodos CC (2)</vt:lpstr>
      <vt:lpstr>'Fever Chart - Métodos CC'!Área_de_impresión</vt:lpstr>
      <vt:lpstr>'Fever Chart - Métodos CC (2 (3)'!Área_de_impresión</vt:lpstr>
      <vt:lpstr>'Fever Chart - Métodos CC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ESCOBAR</dc:creator>
  <cp:lastModifiedBy>LUISA ESCOBAR</cp:lastModifiedBy>
  <dcterms:created xsi:type="dcterms:W3CDTF">2022-06-21T21:35:02Z</dcterms:created>
  <dcterms:modified xsi:type="dcterms:W3CDTF">2022-07-31T20:33:44Z</dcterms:modified>
</cp:coreProperties>
</file>